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defaultThemeVersion="124226"/>
  <mc:AlternateContent xmlns:mc="http://schemas.openxmlformats.org/markup-compatibility/2006">
    <mc:Choice Requires="x15">
      <x15ac:absPath xmlns:x15ac="http://schemas.microsoft.com/office/spreadsheetml/2010/11/ac" url="\\slcazuad01\Projekti\00 PROJEKTI JN\01 RD V PRIPRAVI\Občina Šentilj_Most Ceršak\01 Gradnja\03 Popravek št. 1\"/>
    </mc:Choice>
  </mc:AlternateContent>
  <xr:revisionPtr revIDLastSave="0" documentId="13_ncr:1_{F45C4AC2-C41B-4016-860F-41CED910BE51}" xr6:coauthVersionLast="47" xr6:coauthVersionMax="47" xr10:uidLastSave="{00000000-0000-0000-0000-000000000000}"/>
  <bookViews>
    <workbookView xWindow="-120" yWindow="-120" windowWidth="29040" windowHeight="17640" xr2:uid="{00000000-000D-0000-FFFF-FFFF00000000}"/>
  </bookViews>
  <sheets>
    <sheet name="Naslovna" sheetId="2" r:id="rId1"/>
    <sheet name="Splošno" sheetId="4" r:id="rId2"/>
    <sheet name="Popis" sheetId="1" r:id="rId3"/>
    <sheet name="Rekapitulacija" sheetId="5" r:id="rId4"/>
  </sheets>
  <definedNames>
    <definedName name="_xlnm.Print_Area" localSheetId="0">Naslovna!$B$5:$D$49</definedName>
    <definedName name="_xlnm.Print_Area" localSheetId="2">Popis!$B$1:$H$170</definedName>
    <definedName name="_xlnm.Print_Area" localSheetId="1">Splošno!$B$5:$C$73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1" i="1" l="1"/>
  <c r="H109" i="1" l="1"/>
  <c r="H123" i="1"/>
  <c r="H99" i="1"/>
  <c r="H98" i="1"/>
  <c r="H97" i="1"/>
  <c r="H96" i="1"/>
  <c r="H95" i="1"/>
  <c r="H94" i="1"/>
  <c r="H87" i="1"/>
  <c r="H86" i="1"/>
  <c r="H85" i="1"/>
  <c r="H84" i="1"/>
  <c r="H65" i="1"/>
  <c r="H66" i="1"/>
  <c r="H53" i="1"/>
  <c r="H61" i="1"/>
  <c r="H67" i="1"/>
  <c r="H64" i="1"/>
  <c r="H63" i="1"/>
  <c r="H62" i="1"/>
  <c r="H40" i="1"/>
  <c r="H16" i="1"/>
  <c r="H15" i="1"/>
  <c r="H29" i="1"/>
  <c r="H27" i="1"/>
  <c r="H31" i="1"/>
  <c r="H5" i="1"/>
  <c r="H101" i="1" l="1"/>
  <c r="H89" i="1"/>
  <c r="H69" i="1"/>
  <c r="H18" i="1"/>
  <c r="H25" i="1"/>
  <c r="E138" i="1" l="1"/>
  <c r="F138" i="1"/>
  <c r="E142" i="1"/>
  <c r="F142" i="1"/>
  <c r="E145" i="1"/>
  <c r="F145" i="1"/>
  <c r="E144" i="1"/>
  <c r="F144" i="1"/>
  <c r="H119" i="1"/>
  <c r="H108" i="1"/>
  <c r="H75" i="1" l="1"/>
  <c r="H54" i="1" l="1"/>
  <c r="H107" i="1" l="1"/>
  <c r="H110" i="1"/>
  <c r="H51" i="1"/>
  <c r="H52" i="1"/>
  <c r="H41" i="1"/>
  <c r="H42" i="1"/>
  <c r="H50" i="1"/>
  <c r="H49" i="1"/>
  <c r="H8" i="1" l="1"/>
  <c r="H7" i="1" l="1"/>
  <c r="H121" i="1"/>
  <c r="H120" i="1"/>
  <c r="H6" i="1"/>
  <c r="H76" i="1"/>
  <c r="H77" i="1"/>
  <c r="H39" i="1"/>
  <c r="H106" i="1"/>
  <c r="H112" i="1"/>
  <c r="H24" i="1"/>
  <c r="H26" i="1"/>
  <c r="H28" i="1"/>
  <c r="H30" i="1"/>
  <c r="H32" i="1"/>
  <c r="H74" i="1"/>
  <c r="H122" i="1"/>
  <c r="H124" i="1"/>
  <c r="H114" i="1" l="1"/>
  <c r="H10" i="1"/>
  <c r="H126" i="1"/>
  <c r="H79" i="1"/>
  <c r="H56" i="1"/>
  <c r="H44" i="1"/>
  <c r="H34" i="1"/>
  <c r="E141" i="1" l="1"/>
  <c r="F141" i="1"/>
  <c r="E143" i="1"/>
  <c r="F143" i="1"/>
  <c r="E139" i="1"/>
  <c r="F139" i="1"/>
  <c r="E147" i="1"/>
  <c r="F147" i="1"/>
  <c r="E146" i="1"/>
  <c r="F146" i="1"/>
  <c r="E140" i="1"/>
  <c r="F140" i="1"/>
  <c r="E137" i="1"/>
  <c r="F137" i="1"/>
  <c r="F149" i="1" l="1"/>
  <c r="F150" i="1" l="1"/>
  <c r="F151" i="1" s="1"/>
  <c r="C4" i="5" s="1"/>
  <c r="C8" i="5" l="1"/>
  <c r="C14" i="5" s="1"/>
  <c r="C7" i="5"/>
  <c r="C13" i="5" s="1"/>
  <c r="C17" i="5" l="1"/>
  <c r="C10" i="5"/>
</calcChain>
</file>

<file path=xl/sharedStrings.xml><?xml version="1.0" encoding="utf-8"?>
<sst xmlns="http://schemas.openxmlformats.org/spreadsheetml/2006/main" count="382" uniqueCount="248">
  <si>
    <t>ŠIFRA</t>
  </si>
  <si>
    <t>OPIS</t>
  </si>
  <si>
    <t>KOLIČINA</t>
  </si>
  <si>
    <t>ENOTA MERE</t>
  </si>
  <si>
    <t>CENA /ENOTO</t>
  </si>
  <si>
    <t>PRIPRAVLJALNA DELA</t>
  </si>
  <si>
    <t>1.1</t>
  </si>
  <si>
    <t>PRIPRAVLJALNA DELA - SKUPAJ</t>
  </si>
  <si>
    <t>2</t>
  </si>
  <si>
    <t>ZEMELJSKA DELA IN TEMELJENJE</t>
  </si>
  <si>
    <t>2.1</t>
  </si>
  <si>
    <t>2.2</t>
  </si>
  <si>
    <t>kos</t>
  </si>
  <si>
    <t>Ureditev planuma temeljnih tal</t>
  </si>
  <si>
    <t>3</t>
  </si>
  <si>
    <t>VOZIŠČNE KONSTRUKCIJE</t>
  </si>
  <si>
    <t>3.1</t>
  </si>
  <si>
    <t>3.3</t>
  </si>
  <si>
    <t>5</t>
  </si>
  <si>
    <t>5.1</t>
  </si>
  <si>
    <t>5.2</t>
  </si>
  <si>
    <t>5.3</t>
  </si>
  <si>
    <t>5.5</t>
  </si>
  <si>
    <t>kg</t>
  </si>
  <si>
    <t>7</t>
  </si>
  <si>
    <t>TUJE STORITVE</t>
  </si>
  <si>
    <t>Izdelava projektne dokumentacije za projekt izvedenih del (PID)</t>
  </si>
  <si>
    <t>ZEMELJSKA DELA IN TEMELJENJE - SKUPAJ</t>
  </si>
  <si>
    <t>VOZIŠČNE KONSTRUKCIJE - SKUPAJ</t>
  </si>
  <si>
    <t>TUJE STORITVE - SKUPAJ</t>
  </si>
  <si>
    <t>REKAPITULACIJA DEL</t>
  </si>
  <si>
    <t>1</t>
  </si>
  <si>
    <t>skupaj ∑ =</t>
  </si>
  <si>
    <t>4</t>
  </si>
  <si>
    <t>4.1</t>
  </si>
  <si>
    <t>6</t>
  </si>
  <si>
    <t>6.1</t>
  </si>
  <si>
    <t>6.2</t>
  </si>
  <si>
    <t>7.1</t>
  </si>
  <si>
    <t>7.2</t>
  </si>
  <si>
    <t>7.3</t>
  </si>
  <si>
    <t>5.4</t>
  </si>
  <si>
    <t>5.6</t>
  </si>
  <si>
    <t>ur</t>
  </si>
  <si>
    <t>7.4</t>
  </si>
  <si>
    <t>1.2</t>
  </si>
  <si>
    <t>3.2</t>
  </si>
  <si>
    <t>1.3</t>
  </si>
  <si>
    <t>CENA / SKUPAJ</t>
  </si>
  <si>
    <t>1.4</t>
  </si>
  <si>
    <t>4.2</t>
  </si>
  <si>
    <t>4.3</t>
  </si>
  <si>
    <t>4.4</t>
  </si>
  <si>
    <t>Izvedba obremenilnega preizkusa 
premostitvenega objekta, dolgega  do 100 m</t>
  </si>
  <si>
    <t>6.3</t>
  </si>
  <si>
    <t>6.4</t>
  </si>
  <si>
    <r>
      <t>m</t>
    </r>
    <r>
      <rPr>
        <vertAlign val="superscript"/>
        <sz val="9"/>
        <rFont val="Arial"/>
        <family val="2"/>
        <charset val="238"/>
      </rPr>
      <t>3</t>
    </r>
  </si>
  <si>
    <r>
      <t>m</t>
    </r>
    <r>
      <rPr>
        <vertAlign val="superscript"/>
        <sz val="9"/>
        <rFont val="Arial"/>
        <family val="2"/>
        <charset val="238"/>
      </rPr>
      <t>1</t>
    </r>
  </si>
  <si>
    <r>
      <t>m</t>
    </r>
    <r>
      <rPr>
        <vertAlign val="superscript"/>
        <sz val="9"/>
        <rFont val="Arial"/>
        <family val="2"/>
        <charset val="238"/>
      </rPr>
      <t>2</t>
    </r>
  </si>
  <si>
    <t>OPREMA MOSTA</t>
  </si>
  <si>
    <t>OPREMA MOSTA - SKUPAJ</t>
  </si>
  <si>
    <r>
      <t>Geodetska dela
Zakoličenje, preverjanje višin in smeri za objekte s površino do 500 m</t>
    </r>
    <r>
      <rPr>
        <vertAlign val="superscript"/>
        <sz val="9"/>
        <rFont val="Arial"/>
        <family val="2"/>
        <charset val="238"/>
      </rPr>
      <t>2</t>
    </r>
  </si>
  <si>
    <t>ura</t>
  </si>
  <si>
    <t>Geotehnični nadzor</t>
  </si>
  <si>
    <t>RUŠITVENA DELA</t>
  </si>
  <si>
    <t>RUŠITVENA DELA - SKUPAJ</t>
  </si>
  <si>
    <t>3.4</t>
  </si>
  <si>
    <t>3.5</t>
  </si>
  <si>
    <t>3.6</t>
  </si>
  <si>
    <t>3.7</t>
  </si>
  <si>
    <t>3.8</t>
  </si>
  <si>
    <t>3.9</t>
  </si>
  <si>
    <r>
      <t xml:space="preserve">Izvedba zaščite brežine s kamnito oblogo iz naravnega kamna velikosti od 50 cm do 80 cm,  vezanim s cementnim betonom s poglobljeno fugo - v območju obeh opornikov (max. </t>
    </r>
    <r>
      <rPr>
        <sz val="9"/>
        <rFont val="Calibri"/>
        <family val="2"/>
        <charset val="238"/>
      </rPr>
      <t>±</t>
    </r>
    <r>
      <rPr>
        <sz val="9"/>
        <rFont val="Arial"/>
        <family val="2"/>
        <charset val="238"/>
      </rPr>
      <t xml:space="preserve"> 10 m gor/dol vodno)
</t>
    </r>
  </si>
  <si>
    <t xml:space="preserve">Dobava in izdelava nosilne in obrabnozaporne plasti bitumenskega betona v debelini 5 cm - dovoz na objekt na avstrijski strani
</t>
  </si>
  <si>
    <t>DELA V JEKLU</t>
  </si>
  <si>
    <t xml:space="preserve">Jekleni prečni okvir iz HEB240 z ojačitvami in priključnimi pločevinami, kvalitete S355J2 (postavka vključuje, nabavo, izdelavo, zaščito, transport in montažo)
</t>
  </si>
  <si>
    <r>
      <t xml:space="preserve">Jeklene vešalke kvalitete S460N, </t>
    </r>
    <r>
      <rPr>
        <sz val="9"/>
        <rFont val="Symbol"/>
        <family val="1"/>
        <charset val="2"/>
      </rPr>
      <t>Æ</t>
    </r>
    <r>
      <rPr>
        <sz val="9"/>
        <rFont val="Arial"/>
        <family val="2"/>
        <charset val="238"/>
      </rPr>
      <t xml:space="preserve"> 24 mm, vključno s priključki in vsemi fazonskimi deli (postavka vključuje, nabavo, izdelavo, zaščito, transport in montažo, skladno s sistemskimi detajli proizvajalca/dobavitelja) 
2x6=12 vešalk, L</t>
    </r>
    <r>
      <rPr>
        <vertAlign val="subscript"/>
        <sz val="9"/>
        <rFont val="Arial"/>
        <family val="2"/>
        <charset val="238"/>
      </rPr>
      <t>skup</t>
    </r>
    <r>
      <rPr>
        <sz val="9"/>
        <rFont val="Arial"/>
        <family val="2"/>
        <charset val="238"/>
      </rPr>
      <t xml:space="preserve"> = 32.5 m
</t>
    </r>
  </si>
  <si>
    <t xml:space="preserve">Sidrišče za jekleno nosilno vrv z možnostjo vnosa sile in naknadne regulacije, nosilnosti do 3000 kN (postavka vključuje, nabavo, izdelavo, zaščito, transport in montažo skladno s sistemskimi detajli proizvajalca/dobavitelja)
</t>
  </si>
  <si>
    <t>DELA V LESU</t>
  </si>
  <si>
    <t>DELA V JEKLU - SKUPAJ</t>
  </si>
  <si>
    <t xml:space="preserve">Lesen lepljen nosilec  nosilne prekladne konstrukcije dimenzij B/H = 28/128.5 cm, dolžine 2 x 87.6 m (vsak sestavljen iz 3-eh segmentov), kvalitete GL 28h, (postavka vključuje, nabavo, izdelavo, zaščito, transport in montažo vključno z vsemi potrebnimi A-testi, dokazi in izkazi)
</t>
  </si>
  <si>
    <t xml:space="preserve">Notranji zaščitni opaž iz trajnega acetiliranega lesa (Accoya), iz desk debeline 20 mm vključno z leseno podkonstrukcijo iz lesa kvalitete C24 in pritrdilnim materialom v RF izvedbi in kvaliteti A4 (postavka vključuje, nabavo, izdelavo, zaščito, transport in montažo)
</t>
  </si>
  <si>
    <t xml:space="preserve">Zunanji zaščitni opaž iz konstrukcijskega lesa kvalitete C24 (macesen, bor ali duglazija), iz desk debeline 20 mm vključno z leseno podkonstrukcijo iz lesa kvalitete C24 in pritrdilnim materialom v RF izvedbi in kvaliteti A4 (postavka vključuje, nabavo, izdelavo, zaščito, transport in montažo)
</t>
  </si>
  <si>
    <t xml:space="preserve">Distančnik RF prekritja vzdolžnih nosilcev iz OSB plošč in lesenih distančnih profilov kvalitete C24 (postavka vključuje, nabavo, izdelavo, zaščito, transport in montažo)
</t>
  </si>
  <si>
    <t xml:space="preserve">Vzdolžni montažni spoji lesenih nosilcev iz vijačenih veznih jeklenih pločevin, kvalitete S355J2 (postavka vključuje, nabavo, izdelavo, zaščito, transport in montažo) ... 4 kosi
</t>
  </si>
  <si>
    <t>6.5</t>
  </si>
  <si>
    <t>6.6</t>
  </si>
  <si>
    <r>
      <t>Mozniki za vzdolžno povezavo lesenih vzdolžnih nosilcev na montažnih spojih (mozniki s točnim naleganjem)
tip C11, d</t>
    </r>
    <r>
      <rPr>
        <vertAlign val="subscript"/>
        <sz val="9"/>
        <rFont val="Arial"/>
        <family val="2"/>
        <charset val="238"/>
      </rPr>
      <t>c</t>
    </r>
    <r>
      <rPr>
        <sz val="9"/>
        <rFont val="Arial"/>
        <family val="2"/>
        <charset val="238"/>
      </rPr>
      <t xml:space="preserve"> 95 mm / M24 4.6, 380 mm
</t>
    </r>
  </si>
  <si>
    <r>
      <t>Mozniki za povezavo lesenih vzdolžnih nosilcev s prečnimi jeklenimi okvirji (mozniki s točnim naleganjem)
tip C11, d</t>
    </r>
    <r>
      <rPr>
        <vertAlign val="subscript"/>
        <sz val="9"/>
        <rFont val="Arial"/>
        <family val="2"/>
        <charset val="238"/>
      </rPr>
      <t>c</t>
    </r>
    <r>
      <rPr>
        <sz val="9"/>
        <rFont val="Arial"/>
        <family val="2"/>
        <charset val="238"/>
      </rPr>
      <t xml:space="preserve"> 80 mm / M20 4.6, 350 mm
</t>
    </r>
  </si>
  <si>
    <t>6.7</t>
  </si>
  <si>
    <t xml:space="preserve">Mozniki za pritrditev vzdolžnikov podkon-strukcije B/H = 16/16 cm na jeklene prečnike
M10 4.6, 200 mm
</t>
  </si>
  <si>
    <t>DELA V LESU - SKUPAJ</t>
  </si>
  <si>
    <t>TESARSKA DELA</t>
  </si>
  <si>
    <t xml:space="preserve">Izdelava podprtega opaža za ravne temelje - opaž temeljev (pilotnih blazin) opornikov
</t>
  </si>
  <si>
    <t xml:space="preserve">Izdelava dvostranskega vezanega opaža za raven zid višine do 6.0 m - opaž zalednih sten in kril opornikov, razred vidne površine betona VB4
</t>
  </si>
  <si>
    <t>TESARSKA DELA - SKUPAJ</t>
  </si>
  <si>
    <t xml:space="preserve">Izdelava dvostranskega vezanega opaža za raven zid višine do 10.0 m - opaž pilonov - vidni del betona,  razred vidne površine betona VB4
</t>
  </si>
  <si>
    <t>8</t>
  </si>
  <si>
    <t>DELA Z JEKLOM ZA OJAČITEV</t>
  </si>
  <si>
    <t>8.1</t>
  </si>
  <si>
    <t>8.2</t>
  </si>
  <si>
    <t>8.3</t>
  </si>
  <si>
    <t>8.4</t>
  </si>
  <si>
    <t xml:space="preserve">Dobava in postavitev rebrastih palic iz visokovrednega naravno trdnega jekla -  Armatura B500B, za izdelavo pilotnih blazin opornikov
</t>
  </si>
  <si>
    <t xml:space="preserve">Dobava in postavitev rebrastih palic iz visokovrednega naravno trdnega jekla -  Armatura B500B, za izdelavo zalednih sten in kril opornikov
</t>
  </si>
  <si>
    <t xml:space="preserve">Dobava in postavitev rebrastih palic iz visokovrednega naravno trdnega jekla -  Armatura B500B, za izdelavo pilonov
</t>
  </si>
  <si>
    <t>DELA Z JEKLOM ZA OJAČITEV - SKUPAJ</t>
  </si>
  <si>
    <t>9</t>
  </si>
  <si>
    <t>BETONSKA DELA</t>
  </si>
  <si>
    <t>9.1</t>
  </si>
  <si>
    <t>9.2</t>
  </si>
  <si>
    <t>9.3</t>
  </si>
  <si>
    <t>9.4</t>
  </si>
  <si>
    <t>9.5</t>
  </si>
  <si>
    <t>9.6</t>
  </si>
  <si>
    <t xml:space="preserve">Dobava in vgraditev cementnega betona 
C 12/15, stopnja izpostavljenosti X0 - podložni, izravnalni beton pod temelji opornikov in opornih zidov
</t>
  </si>
  <si>
    <t xml:space="preserve">Dobava in vgraditev cementnega betona 
C 12/15, stopnja izpostavljenosti X0 - polnilni/balastni pusti beton med krili opornikov
</t>
  </si>
  <si>
    <t xml:space="preserve">Izdelava podprtega/vezanega opaža za ravne temelje - opaž opornih zidov v zaledju opornika  v osi S, na slovenski strani
</t>
  </si>
  <si>
    <t xml:space="preserve">Dobava in postavitev rebrastih palic iz visokovrednega naravno trdnega jekla - Armatura B500B, za izdelavo opornih zidov v zaledju opornika v osi S, na slovenski strani
</t>
  </si>
  <si>
    <t xml:space="preserve">Dobava in vgraditev cementnega betona
C 25/30, stopnja izpostavljenosti XC2 - beton opornih zidov v zaledju opornika v osi S, na slovenski strani
</t>
  </si>
  <si>
    <t xml:space="preserve">Dobava in vgraditev cementnega betona
C 25/30, stopnja izpostavljenosti XC2 - beton temeljev (pilotnih blazin) opornikov
</t>
  </si>
  <si>
    <t xml:space="preserve">Dobava in vgraditev cementnega betona 
C 30/37, stopnja izpostavljenosti XD1, XF2 - beton zalednih sten in kril opornikov, razred vidne površine betona VB 4
</t>
  </si>
  <si>
    <t xml:space="preserve">Dobava in vgraditev cementnega betona 
C 40/50, stopnja izpostavljenosti XD1, XF2 - beton pilonov, razred vidne površine betona VB 4
</t>
  </si>
  <si>
    <t>BETONSKA DELA - SKUPAJ</t>
  </si>
  <si>
    <t>10</t>
  </si>
  <si>
    <t xml:space="preserve">Dobava in vgraditev dilatacijske proti-drsno profilirane pločevine v nerjaveči izvedbi, s pomično zmogljivostjo +/- 55 mm, vključno s vsem pritrdilnim materialom
B = 50 cm, L = 2 x 355 cm
</t>
  </si>
  <si>
    <t xml:space="preserve">Dobava in izdelava zaščitnega krovnega  pločevinastega prekritja lepljenega nosilca, kot naslona ograje, v nerjaveči izvedbi in kvaliteti A4, vključno s vsem pritrdilnim materialom
</t>
  </si>
  <si>
    <t xml:space="preserve">Dobava in vgraditev jeklenega ležišča nosilnosti do 250 kN in pomično zmogljivostjo v skladu s statično-dinamično analizo (max +/- 55 mm), vključno s sidrnimi elementi
</t>
  </si>
  <si>
    <t xml:space="preserve">Dobava in vgraditev proti-mrčesne zaščitne mreže (vse odprtine in fuge med zaščitnim opažem in lepljenimi nosilci )
</t>
  </si>
  <si>
    <t xml:space="preserve">Dobava in izdelava lesene zaščitne ograje višine 1.20 m, na opornih zidovih v zaledju opornika v osi S, na slovenski strani
</t>
  </si>
  <si>
    <t>10.1</t>
  </si>
  <si>
    <t>10.2</t>
  </si>
  <si>
    <t>10.3</t>
  </si>
  <si>
    <t>10.4</t>
  </si>
  <si>
    <t>10.5</t>
  </si>
  <si>
    <t>11</t>
  </si>
  <si>
    <t>11.1</t>
  </si>
  <si>
    <t>11.2</t>
  </si>
  <si>
    <t>11.3</t>
  </si>
  <si>
    <t>11.4</t>
  </si>
  <si>
    <t>11.5</t>
  </si>
  <si>
    <t>11.6</t>
  </si>
  <si>
    <t>nepredvideno (3%) =</t>
  </si>
  <si>
    <t>10.6</t>
  </si>
  <si>
    <t xml:space="preserve">Dobava in izdelava protipršne zaščite ob robovih lesene pohodne površine iz pločevine - vročecinkane ali v nerjaveči izvedbi (A4) , vključno s vsem pritrdilnim materialom
</t>
  </si>
  <si>
    <t xml:space="preserve">V ceni vsakih posameznih del je po potrebi zajeti vso tehnološko opremo in mehanizacijo, vse delovne in pomožne odre, vključno s čiščenjem vseh elementov po končanih delih, za celoten predviden čas uporabe/najema.
</t>
  </si>
  <si>
    <t>V ceni morajo biti zajeti vsi stroški potrebni za izvedbo:</t>
  </si>
  <si>
    <t xml:space="preserve">- za izdelavo, dobavo in vgradnjo (montažo);
</t>
  </si>
  <si>
    <t xml:space="preserve">- za nabavo in dobavo osnovnega, pomožnega, pritrdilnega, tesnilnega materiala za izvedbo posamezne postavke;
</t>
  </si>
  <si>
    <t xml:space="preserve">- za vse zunanje in notranje transporte (horizontalne in vertikalne) potrebnega materiala, delavne sile, orodja, delavnih strojev oz. naprav do mesta vgradnje;
</t>
  </si>
  <si>
    <t xml:space="preserve">- za vsa pripravljalna, osnovna, pomožna in zaključna dela;
</t>
  </si>
  <si>
    <t xml:space="preserve">- za premične delovne in lovilne odre za izvedbo posameznih del;
</t>
  </si>
  <si>
    <t xml:space="preserve">- 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
</t>
  </si>
  <si>
    <t xml:space="preserve">- za snemanje izmer na licu mesta in usklajevanje z nadzorom oziroma odgovornim projektantom v primeru odstopanja od projekta ali pri nejasnostih;
</t>
  </si>
  <si>
    <t xml:space="preserve">- za koordinacijo izvajalca do svojih podizvajalcev, dobaviteljev in kooperantov, ki sodelujejo pri predmetni gradnji oziroma izvedbi del;
</t>
  </si>
  <si>
    <t xml:space="preserve">- za izpolnitev vseh obvez izvajalca po veljavni zakonodaji in pripadajočih veljavnih pravilnikih, ki se nanašajo direktno ali indirektno na izvedbo/gradnjo;
</t>
  </si>
  <si>
    <t xml:space="preserve">- za izpolnitev obvez izvajalca glede varstva pri delu na premičnih deloviščih (gradbišču);
</t>
  </si>
  <si>
    <t xml:space="preserve">- DDV prikazati posebej!
</t>
  </si>
  <si>
    <t xml:space="preserve">Sestavni del tega projektantskega popisa je kompletna projektna PZI dokumentacija!
</t>
  </si>
  <si>
    <t xml:space="preserve">Vsa dela morajo biti izvedena kvalitetno iz materialov z zahtevanimi fizikalnimi lastnostmi in jih je potrebno izvajati po predloženi tehnični dokumentaciji, detajlih ter navodilih inženirja, arhitekta oziroma izbranega proizvajalca!
</t>
  </si>
  <si>
    <t xml:space="preserve">Vse mere kontrolirati po veljavnih projektih PZI oziroma na terenu/objektu !
</t>
  </si>
  <si>
    <t xml:space="preserve">Pri delih, kjer je naveden določen material, je možna tudi izbira drugega z enakimi lastnostmi in kvaliteto.
</t>
  </si>
  <si>
    <t xml:space="preserve">Potrebni delovni odri se upoštevajo v enotnih cenah materialov in elementov, v kolikor ni drugače določeno in se ne obračunajo posebej.
</t>
  </si>
  <si>
    <t xml:space="preserve">Izmere vseh izvršenih del je potrebno izdelati po GNG in veljavnih standardih z vsemi pogoji ter uzancami, ki jih vsebujejo. Na osnovi izmer in ponudbenih cen se izvrši končni obračun izvedenih del tako, kot je dogovorjeno s pogodbo za predmetna izvedena dela.
</t>
  </si>
  <si>
    <t xml:space="preserve">V kolikor v projektni dokumentaciji ni detajla za določeno vrsto del, je predlog detajla dolžan izdelati ponudnik - izvajalec in ga predložiti odgovornemu projektantu v potrditev! Izvedbo takega detajla upoštevati znotraj enotne cene postavke, ki se na tak detajl nanaša.
</t>
  </si>
  <si>
    <t xml:space="preserve">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
</t>
  </si>
  <si>
    <t xml:space="preserve">Vsi izvajalci gradbenih, zaključnih in instalacijskih del na gradbišču morajo upoštevati vsa veljavna določila in predpise o varstvu pri delu!
</t>
  </si>
  <si>
    <r>
      <rPr>
        <b/>
        <u/>
        <sz val="9"/>
        <rFont val="Arial"/>
        <family val="2"/>
        <charset val="238"/>
      </rPr>
      <t>SPLOŠNO O CENI ZA MERSKO ENOTO POSAMEZNE POSTAVKE</t>
    </r>
    <r>
      <rPr>
        <b/>
        <sz val="9"/>
        <rFont val="Arial"/>
        <family val="2"/>
        <charset val="238"/>
      </rPr>
      <t xml:space="preserve">
</t>
    </r>
  </si>
  <si>
    <r>
      <rPr>
        <b/>
        <u/>
        <sz val="9"/>
        <rFont val="Arial"/>
        <family val="2"/>
        <charset val="238"/>
      </rPr>
      <t>SPLOŠNA DOLOČILA</t>
    </r>
    <r>
      <rPr>
        <b/>
        <sz val="9"/>
        <rFont val="Arial"/>
        <family val="2"/>
        <charset val="238"/>
      </rPr>
      <t xml:space="preserve">
</t>
    </r>
  </si>
  <si>
    <t xml:space="preserve">PONUDNIK MORA V CENI NA ENOTO ZAJETI IZDELAVO DOKAZILA O ZANESLJIVOSTI VKLJUČNO S PRIDOBITVIJO VSEH CERTIFIKATOV, POROČIL, MERITEV, IZJAV ZA PRIDOBITEV UPORABNEGA DOVOLJENJA.
</t>
  </si>
  <si>
    <t>TEHNIČNE SMERNICE ZA IZVEDBO GRADBENIH, OBRTNIŠKIH IN 
INŠTALACIJSKIH DEL</t>
  </si>
  <si>
    <r>
      <rPr>
        <b/>
        <u/>
        <sz val="9"/>
        <rFont val="Arial"/>
        <family val="2"/>
        <charset val="238"/>
      </rPr>
      <t>PRIPRAVLJALNA DELA IN UREDITEV GRADBIŠČA</t>
    </r>
    <r>
      <rPr>
        <b/>
        <sz val="9"/>
        <rFont val="Arial"/>
        <family val="2"/>
        <charset val="238"/>
      </rPr>
      <t xml:space="preserve">
</t>
    </r>
  </si>
  <si>
    <t xml:space="preserve">- urediti gradbišče, priključke, dovozne gradbiščne poti, vozni režim na javnih cestah;
</t>
  </si>
  <si>
    <t xml:space="preserve">- postavitev kovinske panelne ograje višine 2 m, kot ukrep za zmanjševanje širjenja hrupa, kot to izhaja iz gradbenega dovoljenja in Presoje vplivov na okolje;
</t>
  </si>
  <si>
    <t xml:space="preserve">- 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</si>
  <si>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 xml:space="preserve">- izvedba monitoringa hrupa v času gradnje, kot izhaja iz določb gradbenega dovoljenja in presoje vplivov na okolje;
</t>
  </si>
  <si>
    <t xml:space="preserve">- zakoličba objekta vključno z izdelavo zakoličbenega zapisnika in vsemi potrebnimi profili za izvedbo del, zakoličba za objekt in vse komunalne vode;
</t>
  </si>
  <si>
    <t xml:space="preserve">UREDITEV GRADBIŠČA, OGRAJA, TABLA, OPOZORILA, … V SKLADU Z GRADBENIM DOVOLJENJEM IN VARNOSTNIM NAČRTOM TER V DOGOVORU Z NAROČNIKOM.
</t>
  </si>
  <si>
    <r>
      <rPr>
        <b/>
        <u/>
        <sz val="9"/>
        <rFont val="Arial"/>
        <family val="2"/>
        <charset val="238"/>
      </rPr>
      <t>ZEMELJSKA DELA, TEMELJENJE, SIDRANJE IN PODPIRANJE</t>
    </r>
    <r>
      <rPr>
        <b/>
        <sz val="9"/>
        <rFont val="Arial"/>
        <family val="2"/>
        <charset val="238"/>
      </rPr>
      <t xml:space="preserve">
</t>
    </r>
  </si>
  <si>
    <t xml:space="preserve">Vse postavke zajemajo vsa potrebna dela, postopke, materiale in produkte, ki so potrebni za izvedbo gradnje, kot je določeno z načrtom (projektom). To so transporti, trajne in začasne deponije, strojni in ročni izkopi in zasipi, komprimiranje, začasna varovanja, vrtanje, injektiranje, napenjanje nabava in vgradnja materiala, nabava in vgradnja produktov, …
</t>
  </si>
  <si>
    <r>
      <rPr>
        <b/>
        <u/>
        <sz val="9"/>
        <rFont val="Arial"/>
        <family val="2"/>
        <charset val="238"/>
      </rPr>
      <t>DELA Z JEKLOM ZA OJAČITEV</t>
    </r>
    <r>
      <rPr>
        <b/>
        <sz val="9"/>
        <rFont val="Arial"/>
        <family val="2"/>
        <charset val="238"/>
      </rPr>
      <t xml:space="preserve">
</t>
    </r>
  </si>
  <si>
    <t xml:space="preserve">Vse postavke zajemajo dobavo, transport in pripravo jekla za ojačitev in pripadajočih produktov, rezanje, krivljenje, polaganje, napenjanje, injektiranje, pomožni elementi in vezanje v ustrezno pripravljenem opažu, na mestih in na način ter kakovosti, določeni z načrtom (projektom).
</t>
  </si>
  <si>
    <t xml:space="preserve">Vse postavke zajemajo dobavo, transport in vgraditev ustreznega materiala za odre in opaže, njihovo vgradnjo (postavitev, podpiranje in vezanje), odstranitev, čiščenje in skladiščenje. Odri in opaži morajo omogočiti vgraditev betona in ostalih elementov v obliki in izmerah določenih z načrtom. Načrt odra in opaža v katerem mora biti dokazana nosilnost in stabilnost zagotovi izbrani izvajalec del. Izvajalec del mora zagotoviti vso potrebno dokumentacijo (risbe, izračune, certifikate, …) za delovne in varovalne odre, varovalne strehe ter druge pomožne naprave oziroma za njih.
</t>
  </si>
  <si>
    <r>
      <rPr>
        <b/>
        <u/>
        <sz val="9"/>
        <rFont val="Arial"/>
        <family val="2"/>
        <charset val="238"/>
      </rPr>
      <t>DELA S CEMENTNIM BETONOM</t>
    </r>
    <r>
      <rPr>
        <b/>
        <sz val="9"/>
        <rFont val="Arial"/>
        <family val="2"/>
        <charset val="238"/>
      </rPr>
      <t xml:space="preserve">
</t>
    </r>
  </si>
  <si>
    <r>
      <rPr>
        <b/>
        <u/>
        <sz val="9"/>
        <rFont val="Arial"/>
        <family val="2"/>
        <charset val="238"/>
      </rPr>
      <t>DELA V JEKLU</t>
    </r>
    <r>
      <rPr>
        <b/>
        <sz val="9"/>
        <rFont val="Arial"/>
        <family val="2"/>
        <charset val="238"/>
      </rPr>
      <t xml:space="preserve">
</t>
    </r>
  </si>
  <si>
    <t xml:space="preserve">Vse postavke zajemajo dobavo, transport in pripravo agregata, polnil, cementa, vode, kemijskih in drugih dodatkov ter proizvodnjo, transport, vgradnjo z vibriranjem cementnega betona na mestih in na način ter kakovosti, kot je določeno z načrtom (projektom) in pravili stroke. Vključno z nego in zaščito betonskih površin po vgradnji betona.
</t>
  </si>
  <si>
    <r>
      <rPr>
        <b/>
        <u/>
        <sz val="9"/>
        <rFont val="Arial"/>
        <family val="2"/>
        <charset val="238"/>
      </rPr>
      <t>TESARSKA DELA - ODRI IN OPAŽI</t>
    </r>
    <r>
      <rPr>
        <b/>
        <sz val="9"/>
        <rFont val="Arial"/>
        <family val="2"/>
        <charset val="238"/>
      </rPr>
      <t xml:space="preserve">
</t>
    </r>
  </si>
  <si>
    <r>
      <rPr>
        <b/>
        <u/>
        <sz val="9"/>
        <rFont val="Arial"/>
        <family val="2"/>
        <charset val="238"/>
      </rPr>
      <t>TESARSKA DELA - LESENE KONSTRUKCIJE</t>
    </r>
    <r>
      <rPr>
        <b/>
        <sz val="9"/>
        <rFont val="Arial"/>
        <family val="2"/>
        <charset val="238"/>
      </rPr>
      <t xml:space="preserve">
</t>
    </r>
  </si>
  <si>
    <t xml:space="preserve">Vse postavke zajemajo dobavo, transport in pripravo konstrukcijskega jekla in pripadajočih produktov, vključno rezanje, krivljenje, pripravo robov, zagotavljanje toleranc, varjenje, vijačenje ali drugo spajanje,…, jeklenih elementov, ter njihovo vgradnjo oziroma montažo na mestih in na način ter kakovosti, kot je določeno z načrtom (projektom). Vsi jekleni elementi narejeni v delavnici morajo biti opremljeni z delavniškimi risbami, protokoli in certifikati, ki nedvoumno določajo način razreza jeklenih elementov v tolerancah določenih s standardi, pripravo stičnih robov, načinom spajanja (varjenje, vijačenje, kovičenje, …), kar zagotovi izbrani izvajalec del.
</t>
  </si>
  <si>
    <t xml:space="preserve">Vse postavke zajemajo dobavo, transport in pripravo konstrukcijskega lesa oziroma elementov in pripadajočih produktov, vključno rezanje, lepljenje, krivljenje, pripravo robov, zagotavljanje toleranc, vijačenje ali drugo spajanje, …, lesenih elementov, ter njihovo vgradnjo oziroma montažo na mestih in na način ter kakovosti, kot je določeno z načrtom (projektom). Vsi leseni elementi narejeni v delavnici oziroma v obratu morajo biti opremljeni z delavniškimi risbami, protokoli in certifikati, ki nedvoumno določajo način razreza lesenih elementov v tolerancah določenih s standardi, pripravo stičnih robov, načinom spajanja (lepljenje, vijačenje, …), kar zagotovi izbrani izvajalec del.
</t>
  </si>
  <si>
    <t>Čiščenje terena in odstranitev obstoječe vegetacije
Poseki grmovne in drevesne vegetacije se lahko izvedejo izključno na območju trase novega mostu in dovozne ceste/poti. Poseke je treba izvesti izven obdobja razmnoževanja kvalifikacijskih vrst, torej se jih lahko izvede le v obdobju med 1.8. in 1.3. .
... vključno z odvozom na trajno deponijo, skladno s tehničnimi smernicami za izvedbo gradbenih, obrtniških in inštalacijskih del.</t>
  </si>
  <si>
    <r>
      <t>Izdelava uvrtanih kolov iz armiranega betona, premer 120 cm, dolžine 8x14.0 m, vključno
beton C25/30 : 127 m</t>
    </r>
    <r>
      <rPr>
        <vertAlign val="superscript"/>
        <sz val="9"/>
        <rFont val="Arial"/>
        <family val="2"/>
        <charset val="238"/>
      </rPr>
      <t>3</t>
    </r>
    <r>
      <rPr>
        <sz val="9"/>
        <rFont val="Arial"/>
        <family val="2"/>
        <charset val="238"/>
      </rPr>
      <t xml:space="preserve">
armatura B500B : 15.550 kg
in tehnologija izdelave
</t>
    </r>
  </si>
  <si>
    <t xml:space="preserve">Vgraditev posteljice v debelini plasti do 50 cm iz utrjene/stabilizirane zrnate kamnine - 3. kategorije - na dostopnih nasipih
</t>
  </si>
  <si>
    <t xml:space="preserve">Obsekanje uvrtanih kolov iz ojačenega cementnega betona, premera 120 cm
</t>
  </si>
  <si>
    <t xml:space="preserve">Humuziranje brežine brez valjanja, v debelini do 15 cm - strojno
</t>
  </si>
  <si>
    <t xml:space="preserve">Široki izkop zemljine 2 in 3 kategorije - strojno z odrivom, nakladanjem in transportom na trajno/začasno deponijo - gradbene jame za krajna opornika
</t>
  </si>
  <si>
    <t xml:space="preserve">Dobava in izdelava peščene nosilne in obrabnozaporne plasti v debelini 4 cm na tamponskem drobljencu v debelini min. 20 cm - dovoz na objekt na slovenski strani
</t>
  </si>
  <si>
    <t xml:space="preserve">Horizontalno zavetrovanje iz okroglih jeklenih cevi 70/5 mm in veznih pločevin, kvalitete S355J2 (postavka vključuje, nabavo, izdelavo, zaščito, transport in montažo)
</t>
  </si>
  <si>
    <t>10.7</t>
  </si>
  <si>
    <t xml:space="preserve">Izdelava delavniške dokumentacije in projekta montaže (lesene in jeklene konstrukcije) glede na izbrano tehnologijo izvajalca.
</t>
  </si>
  <si>
    <t>Izdelava projektne dokumentacije za vzdrževanje in obratovanje (NOV)</t>
  </si>
  <si>
    <t xml:space="preserve">Dobava in postavitev prometnega znaka (peš/kolesarska pot), prometnega znaka (prepoved za motorna vozila) in fizične ovire za motorna vozila (konfin); skupaj 2 prometna znaka in 1 konfin
… vključno s vsem pritrdilnim materialom in materialom potrebnim za vgradnjo
</t>
  </si>
  <si>
    <t xml:space="preserve">Dela je treba izvajati po določilih veljavnih tehničnih predpisov in skladno z obveznimi standardi in z Uredbo o zagotavljanju varnosti in zdravja pri delu na začasnih in premičnih gradbiščih (Uradni list RS, št. 83/05 in 43/11 – ZVZD-1)
</t>
  </si>
  <si>
    <t xml:space="preserve">V pristojnosti izvajalca je tudi organizacija gradbišča, ki jo je potrebno izvesti skladno z varnostnim načrtom (izdela izvajalec) in zahtevami iz GD in PVO, vključuje tudi:
</t>
  </si>
  <si>
    <t xml:space="preserve">Izdelava, dobava in montaža nosilne podkonstrukcije iz lesenih vzdolžnikov 160/160mm, kvalitete C 30
… vključno z veznimi sredstvi, zaščitno prekrivno folijo, detajli in impregnacijo;
</t>
  </si>
  <si>
    <t xml:space="preserve">- izdelati projekt ureditve gradbišča in dovoznih gradbiščnih poti vključno s priključki na javne ceste in ureditvijo voznega režima na javnih cestah za čas gradnje in pridobitvijo ustreznih dovoljenj;
POMEMBNO:
Na dostopnih javnih poteh/cestah se nahajajo tudi obstoječi premostitveni objekti, za katere je še posebej potrebno preveriti pri upravljalcih glede možnosti uporabe in morebitnih omejitev:
- most preko dovodnega kanala MHE Ceršak v poteku Gasilske ulice (SLO)
- AC most preko reke Mure v poteku Unterer Auweg (AUT)
- podvoz pod AC v poteku Dorfstraße Gersdorf / Schwarzastraße
</t>
  </si>
  <si>
    <t xml:space="preserve">Vse postavke imajo enostavne opise. Ponujene cene na enoto teh postavk morajo zajemati vsa dela, nabavo, naprave, transporte, dokumentacijo, certifikate, izračune, kontrole, …, ki so potrebni, za izdelavo s postavko opisanega elementa, skladno z zahtevami določenimi v načrtu (projektu) in pravili stroke! Ta opomba velja za vse postavke v tem popisu del, tudi tiste, ki spodaj niso navedene!
</t>
  </si>
  <si>
    <t>Dimenzije in količine je potrebno pred izdelavo oziroma naročanjem preveriti v projektu oziroma na terenu/objektu!</t>
  </si>
  <si>
    <t xml:space="preserve">Vse zaključne materiale mora (kvaliteto, dimenzije, teksturo, barvo,..) izvajalcu oziroma dobavitelju potrditi odgovorni projektant!
</t>
  </si>
  <si>
    <t xml:space="preserve">Projektantski nadzor
Opomba:
Cena/enoto storitve je fiksirana na osnovi ponudbe projektanta, količina je ocenjena, obračuna se po dejanski porabi.
</t>
  </si>
  <si>
    <t>OBRAZEC:</t>
  </si>
  <si>
    <t>PONUDBENI PRADRAČUN (POPIS DEL)</t>
  </si>
  <si>
    <t>OBČINA ŠENTILJ, Maistrova ulica 2, SI – 2212 Šentilj v Slovenskih goricah, Slovenija</t>
  </si>
  <si>
    <t>in</t>
  </si>
  <si>
    <t>Naročnik:</t>
  </si>
  <si>
    <t>JAVNO NAROČILO</t>
  </si>
  <si>
    <t>MOST/BRÜCKE</t>
  </si>
  <si>
    <t>Slovenski jezik</t>
  </si>
  <si>
    <t xml:space="preserve">- izvedba ukrepov za omejitev posledic morebitnega onesnaženja z nevarnimi snovmi, kot to izhaja iz določil gradbenega dovoljenja (obvezna poučitev delavcev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
</t>
  </si>
  <si>
    <t xml:space="preserve">- zajeti tudi vsa dela, ki s popisom niso zajeta, so pa zahtevana na podlagi določil dokumentacije v zvezi z oddajo javnega naročila.
</t>
  </si>
  <si>
    <r>
      <t xml:space="preserve">Črpanje vode za zavarovanje gradbene jame, nad 15 l/s
</t>
    </r>
    <r>
      <rPr>
        <u/>
        <sz val="9"/>
        <rFont val="Arial"/>
        <family val="2"/>
        <charset val="238"/>
      </rPr>
      <t>Opomba:</t>
    </r>
    <r>
      <rPr>
        <sz val="9"/>
        <rFont val="Arial"/>
        <family val="2"/>
        <charset val="238"/>
      </rPr>
      <t xml:space="preserve">
Predvideno je črpanje v iznosu 240 ur / krajno podporo.
</t>
    </r>
  </si>
  <si>
    <r>
      <t xml:space="preserve">Zasip opornikov in izvedba dostopnih nasipov pred vstopom na most s komprimiranjem iz delno kamnite / delno vezljive zemljine 3. kategorije delno iz izkopa in delno z dobavljenim nasipnim materialom.
</t>
    </r>
    <r>
      <rPr>
        <u/>
        <sz val="9"/>
        <rFont val="Arial"/>
        <family val="2"/>
        <charset val="238"/>
      </rPr>
      <t>Opomba:</t>
    </r>
    <r>
      <rPr>
        <sz val="9"/>
        <rFont val="Arial"/>
        <family val="2"/>
        <charset val="238"/>
      </rPr>
      <t xml:space="preserve">
V postavki upoštevati tudi morebitno predelavo materiala iz izkopa z ustreznim dodatkom kamnitega nasipnega materiala za zagotavljanje ustrezne vgradljivosti in komprimiranja; po plasteh 30 cm do naravne komprimacijske stopnje (97% po Proctorju).</t>
    </r>
  </si>
  <si>
    <r>
      <t>Porušitev in odstranitev betonske talne protierozijske obloge na območju izgradnje opornika na otoku Ceršak
ocenjena količina betonske obloge = 10 m</t>
    </r>
    <r>
      <rPr>
        <vertAlign val="superscript"/>
        <sz val="9"/>
        <rFont val="Arial"/>
        <family val="2"/>
        <charset val="238"/>
      </rPr>
      <t>3</t>
    </r>
    <r>
      <rPr>
        <sz val="9"/>
        <rFont val="Arial"/>
        <family val="2"/>
        <charset val="238"/>
      </rPr>
      <t xml:space="preserve">
... vključno z odvozom na trajno deponijo, skladno s tehničnimi smernicami za izvedbo gradbenih, obrtniških in inštalacijskih del.</t>
    </r>
  </si>
  <si>
    <r>
      <t>Porušitev in odstranitev asfaltnega vozišča na avstrijski strani; vozišče širime cca. 3 m, v dolžini priključnih nasipov cca. 30 m
ocenjena količina asfaltnega vozišča = 9 m</t>
    </r>
    <r>
      <rPr>
        <vertAlign val="superscript"/>
        <sz val="9"/>
        <rFont val="Arial"/>
        <family val="2"/>
        <charset val="238"/>
      </rPr>
      <t>3</t>
    </r>
    <r>
      <rPr>
        <sz val="9"/>
        <rFont val="Arial"/>
        <family val="2"/>
        <charset val="238"/>
      </rPr>
      <t xml:space="preserve">
... vključno z odvozom na trajno deponijo, skladno s tehničnimi smernicami za izvedbo gradbenih, obrtniških in inštalacijskih del.</t>
    </r>
  </si>
  <si>
    <r>
      <t xml:space="preserve">Priprava in organizacija gradbišča vključno s vsemi priključki, objekti, transportnimi in dostopnimi potmi ter drugo infrastrukturo (pisarniški in sanitarni prostori, zaščitne ograje, skladišče, gradbiščne table, ...).
</t>
    </r>
    <r>
      <rPr>
        <u/>
        <sz val="9"/>
        <rFont val="Arial"/>
        <family val="2"/>
        <charset val="238"/>
      </rPr>
      <t>Opomba:</t>
    </r>
    <r>
      <rPr>
        <sz val="9"/>
        <rFont val="Arial"/>
        <family val="2"/>
        <charset val="238"/>
      </rPr>
      <t xml:space="preserve">
Načrt ureditve gradbišča, varnostni načrt ter vse potrebne tehnološke načrte izdela izvajalec v okviru izdelave TEE. Na območju mikrolokacije mostu ni obstoječih energetskih in drugih komunalnih priključkov. Gradbišče bo urejeno na obeh bregovih reke Mure - na obeh straneh državne meje med Slovenijo in Avstrijo. Vsi napisi in označbe morajo biti dvojezični (slovensko/nemško). Pri upravljalcih javnih prometnih površin transportnih in dostopnih poti je preveriti možnosti in omejitve njihove uporabe (nosilnost in uporabnost obstoječih premostitvenih objektov, območja z zaščitnimi režimi, ...), skladno s tehničnimi smernicami za izvedbo gradbenih, obrtniških in inštalacijskih del.</t>
    </r>
  </si>
  <si>
    <r>
      <t xml:space="preserve">Tehnologija grajenja:
pomožne/začasne podpore v rečni strugi, delavnica, hidravlike, gradbeni odri, začasni nasipi in ureditve struge, ... dobava, vgradnja in postavitev ter odstranitev, čiščenje po končani gradnji
</t>
    </r>
    <r>
      <rPr>
        <u/>
        <sz val="9"/>
        <rFont val="Arial"/>
        <family val="2"/>
        <charset val="238"/>
      </rPr>
      <t>Opomba:</t>
    </r>
    <r>
      <rPr>
        <sz val="9"/>
        <rFont val="Arial"/>
        <family val="2"/>
        <charset val="238"/>
      </rPr>
      <t xml:space="preserve"> 
Tehnologijo grajenja predvidi izvajalec v TEE, skladno s svojimi tehnološkimi zmožnostmi in opremo.
... skladno s tehničnimi smernicami za izvedbo gradbenih, obrtniških in inštalacijskih del.
</t>
    </r>
  </si>
  <si>
    <r>
      <t>Dobava in izdelava pohodne površine iz trajnega acetiliranega lesa (Accoya), profilirane podnice 140/40 mm
… vključno z veznimi sredstvi in distančniki za nivelacijo; v RF izvedbi in kvaliteti A4.;
površina pohodne površine A = 310 m</t>
    </r>
    <r>
      <rPr>
        <vertAlign val="superscript"/>
        <sz val="9"/>
        <rFont val="Arial"/>
        <family val="2"/>
        <charset val="238"/>
      </rPr>
      <t>2</t>
    </r>
    <r>
      <rPr>
        <sz val="9"/>
        <rFont val="Arial"/>
        <family val="2"/>
        <charset val="238"/>
      </rPr>
      <t xml:space="preserve">
</t>
    </r>
  </si>
  <si>
    <r>
      <t xml:space="preserve">Nosilna vrv </t>
    </r>
    <r>
      <rPr>
        <sz val="9"/>
        <rFont val="Symbol"/>
        <family val="1"/>
        <charset val="2"/>
      </rPr>
      <t>Æ</t>
    </r>
    <r>
      <rPr>
        <sz val="11.7"/>
        <rFont val="Arial"/>
        <family val="2"/>
        <charset val="238"/>
      </rPr>
      <t xml:space="preserve"> </t>
    </r>
    <r>
      <rPr>
        <sz val="9"/>
        <rFont val="Arial"/>
        <family val="2"/>
        <charset val="238"/>
      </rPr>
      <t>63 mm iz nelegiranega jekla visoke kvalitete f</t>
    </r>
    <r>
      <rPr>
        <vertAlign val="subscript"/>
        <sz val="9"/>
        <rFont val="Arial"/>
        <family val="2"/>
        <charset val="238"/>
      </rPr>
      <t>u,k</t>
    </r>
    <r>
      <rPr>
        <sz val="9"/>
        <rFont val="Arial"/>
        <family val="2"/>
        <charset val="238"/>
      </rPr>
      <t xml:space="preserve"> = 1570 N/mm</t>
    </r>
    <r>
      <rPr>
        <vertAlign val="superscript"/>
        <sz val="9"/>
        <rFont val="Arial"/>
        <family val="2"/>
        <charset val="238"/>
      </rPr>
      <t>2</t>
    </r>
    <r>
      <rPr>
        <sz val="9"/>
        <rFont val="Arial"/>
        <family val="2"/>
        <charset val="238"/>
      </rPr>
      <t xml:space="preserve">
polno zaprte in z dvojno antikorozijsko zaščito 
(postavka vključuje, nabavo, izdelavo, zaščito, transport in montažo skladno s sistemskimi detajli proizvajalca/dobavitelja)
L=2 x 92m - neto
</t>
    </r>
  </si>
  <si>
    <t>skupaj (EUR brez DDV)=</t>
  </si>
  <si>
    <t>Ponudbena cena brez DDV:</t>
  </si>
  <si>
    <t>od tega:</t>
  </si>
  <si>
    <t>OBČINA ŠENTILJ v deležu 50%:</t>
  </si>
  <si>
    <t>Davek na dodano vrednost (DDV):</t>
  </si>
  <si>
    <t>SKUPAJ:</t>
  </si>
  <si>
    <t>davek na dodano vrednost v Republiki Sloveniji za OBČINO ŠENTILJ (DDV – 22%):</t>
  </si>
  <si>
    <r>
      <t xml:space="preserve">Ponudbena cena z DDV </t>
    </r>
    <r>
      <rPr>
        <sz val="10"/>
        <color rgb="FF000000"/>
        <rFont val="Calibri"/>
        <family val="2"/>
        <charset val="238"/>
        <scheme val="minor"/>
      </rPr>
      <t>(v Republiki Sloveniji in Republiki Avstriji):</t>
    </r>
  </si>
  <si>
    <t>*OPOMBA:</t>
  </si>
  <si>
    <r>
      <t xml:space="preserve">Vrednosti v tem zaviku so izračunane na podlagi podatkov v zavihku "Popis". </t>
    </r>
    <r>
      <rPr>
        <b/>
        <sz val="10"/>
        <rFont val="Calibri"/>
        <family val="2"/>
        <charset val="238"/>
        <scheme val="minor"/>
      </rPr>
      <t>Ponudniki v ta zavihek ne vnašajo nobenih podatkov.</t>
    </r>
  </si>
  <si>
    <t>MARKTGEMEINDE STRAß IN STEIERMARK v deležu 50%:</t>
  </si>
  <si>
    <t>davek na dodano vrednost v Republiki Avstriji za MARKTGEMEINDE STRAß IN STEIERMARK (DDV – 20%):</t>
  </si>
  <si>
    <t>MARKTGEMEINDE STRAß IN STEIERMARK, Hauptstraße 61, A-8472 Straß in Steiermark, Avstrija</t>
  </si>
  <si>
    <t xml:space="preserve">Vsi vgrajeni materiali in proizvodi morajo imeti ustrezen atest oziroma certifikat ter naj odgovarjajo cenovnemu razredu, skladno z zahtevami naročnika!
</t>
  </si>
  <si>
    <t xml:space="preserve">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v skladu z določili dokumentacije v zvezi z oddajo javnega naročila, kar eventuelno ni zajeto v popisih.
</t>
  </si>
  <si>
    <t xml:space="preserve">Vse izmere je potrebno preveriti po posameznih  projektih, v primeru nejasnosti se posvetovati z naročnikom in projektantom. 
</t>
  </si>
  <si>
    <t xml:space="preserve">V kolikor so v popisu navedena komercialna imena materialov, naprav in opreme, je to zgolj zaradi določitve kvalitete oz. zaradi natančnega in razumljivega opisa predmeta naročila in za te navedbe velja, da lahko gospodarski subjekti ponudijo enakovredno. Ponujen material, naprave in oprema  morajo biti enakih oz. enakovrednih kvalitet in lastnosti kot so predpisane s projektom.
</t>
  </si>
  <si>
    <t xml:space="preserve">V primeru kakršnihkoli nejasnosti iz popisa del ali iz projekta je le te razčistiti pred oddajo ponudbe z naročnikom preko Portala javnih naročil na način določen v dokumentaciji v zvezi z oddajo javnega naročila.
</t>
  </si>
  <si>
    <t xml:space="preserve">Dodatna, nepredvidena in več dela, ki niso zajeta v popisu se izvedejo po predhodnem dogovoru z nadzornikom in naročnikom ter se obračunajo v skladu z določili pogodbe oz. po dejanskih količinah po predhodni odobritvi enotne cene s strani naročnika.
</t>
  </si>
  <si>
    <t>POPRAVEK ŠT.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</si>
</sst>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37" x14ac:knownFonts="1">
    <font>
      <sz val="10"/>
      <name val="Arial"/>
      <charset val="238"/>
    </font>
    <font>
      <sz val="10"/>
      <name val="Arial"/>
      <charset val="238"/>
    </font>
    <font>
      <sz val="8"/>
      <name val="Arial"/>
      <charset val="238"/>
    </font>
    <font>
      <sz val="10"/>
      <color indexed="56"/>
      <name val="Arial CE"/>
      <charset val="238"/>
    </font>
    <font>
      <sz val="10"/>
      <name val="Arial CE"/>
      <family val="2"/>
      <charset val="238"/>
    </font>
    <font>
      <b/>
      <sz val="18"/>
      <color indexed="56"/>
      <name val="Arial CE"/>
      <family val="2"/>
      <charset val="238"/>
    </font>
    <font>
      <b/>
      <sz val="14"/>
      <name val="Arial"/>
    </font>
    <font>
      <sz val="14"/>
      <name val="Arial"/>
    </font>
    <font>
      <sz val="10"/>
      <name val="Arial CE"/>
      <charset val="238"/>
    </font>
    <font>
      <b/>
      <sz val="11"/>
      <name val="Arial CE"/>
      <charset val="238"/>
    </font>
    <font>
      <b/>
      <sz val="14"/>
      <name val="Arial CE"/>
      <charset val="238"/>
    </font>
    <font>
      <b/>
      <sz val="18"/>
      <name val="Arial CE"/>
      <family val="2"/>
      <charset val="238"/>
    </font>
    <font>
      <b/>
      <sz val="14"/>
      <name val="Arial CE"/>
      <family val="2"/>
      <charset val="238"/>
    </font>
    <font>
      <sz val="9"/>
      <name val="Arial"/>
      <charset val="238"/>
    </font>
    <font>
      <b/>
      <sz val="9"/>
      <name val="Arial"/>
      <charset val="238"/>
    </font>
    <font>
      <sz val="9"/>
      <name val="Arial"/>
      <family val="2"/>
      <charset val="238"/>
    </font>
    <font>
      <vertAlign val="superscript"/>
      <sz val="9"/>
      <name val="Arial"/>
      <family val="2"/>
      <charset val="238"/>
    </font>
    <font>
      <vertAlign val="subscript"/>
      <sz val="9"/>
      <name val="Arial"/>
      <family val="2"/>
      <charset val="238"/>
    </font>
    <font>
      <sz val="9"/>
      <name val="Symbol"/>
      <family val="1"/>
      <charset val="2"/>
    </font>
    <font>
      <sz val="11.7"/>
      <name val="Arial"/>
      <family val="2"/>
      <charset val="238"/>
    </font>
    <font>
      <b/>
      <sz val="9"/>
      <name val="Arial"/>
      <family val="2"/>
      <charset val="238"/>
    </font>
    <font>
      <sz val="9"/>
      <name val="Calibri"/>
      <family val="2"/>
      <charset val="238"/>
    </font>
    <font>
      <b/>
      <sz val="12"/>
      <name val="Arial"/>
      <family val="2"/>
      <charset val="238"/>
    </font>
    <font>
      <b/>
      <sz val="10"/>
      <name val="Arial CE"/>
      <charset val="238"/>
    </font>
    <font>
      <b/>
      <u/>
      <sz val="9"/>
      <name val="Arial"/>
      <family val="2"/>
      <charset val="238"/>
    </font>
    <font>
      <sz val="10"/>
      <name val="Arial"/>
      <family val="2"/>
      <charset val="238"/>
    </font>
    <font>
      <sz val="10"/>
      <color rgb="FF000000"/>
      <name val="Calibri"/>
      <family val="2"/>
      <charset val="238"/>
    </font>
    <font>
      <sz val="10"/>
      <name val="Calibri"/>
      <family val="2"/>
      <charset val="238"/>
    </font>
    <font>
      <b/>
      <sz val="18"/>
      <name val="Arial CE"/>
      <charset val="238"/>
    </font>
    <font>
      <u/>
      <sz val="9"/>
      <name val="Arial"/>
      <family val="2"/>
      <charset val="238"/>
    </font>
    <font>
      <b/>
      <sz val="10"/>
      <name val="Arial"/>
      <family val="2"/>
      <charset val="238"/>
    </font>
    <font>
      <sz val="10"/>
      <name val="Calibri"/>
      <family val="2"/>
      <charset val="238"/>
      <scheme val="minor"/>
    </font>
    <font>
      <b/>
      <sz val="10"/>
      <name val="Calibri"/>
      <family val="2"/>
      <charset val="238"/>
      <scheme val="minor"/>
    </font>
    <font>
      <sz val="10"/>
      <color rgb="FF000000"/>
      <name val="Calibri"/>
      <family val="2"/>
      <charset val="238"/>
      <scheme val="minor"/>
    </font>
    <font>
      <b/>
      <sz val="10"/>
      <color rgb="FF000000"/>
      <name val="Calibri"/>
      <family val="2"/>
      <charset val="238"/>
      <scheme val="minor"/>
    </font>
    <font>
      <b/>
      <sz val="14"/>
      <name val="Calibri"/>
      <family val="2"/>
      <charset val="238"/>
      <scheme val="minor"/>
    </font>
    <font>
      <b/>
      <sz val="16"/>
      <color rgb="FF000000"/>
      <name val="Calibri"/>
      <family val="2"/>
      <charset val="238"/>
    </font>
  </fonts>
  <fills count="3">
    <fill>
      <patternFill patternType="none"/>
    </fill>
    <fill>
      <patternFill patternType="gray125"/>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right/>
      <top/>
      <bottom style="double">
        <color indexed="64"/>
      </bottom>
      <diagonal/>
    </border>
    <border>
      <left/>
      <right/>
      <top style="double">
        <color indexed="64"/>
      </top>
      <bottom style="double">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diagonal/>
    </border>
    <border>
      <left/>
      <right/>
      <top style="medium">
        <color indexed="64"/>
      </top>
      <bottom/>
      <diagonal/>
    </border>
    <border>
      <left style="thin">
        <color indexed="64"/>
      </left>
      <right/>
      <top style="thin">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42">
    <xf numFmtId="0" fontId="0" fillId="0" borderId="0" xfId="0"/>
    <xf numFmtId="0" fontId="3" fillId="0" borderId="0" xfId="0" applyFont="1"/>
    <xf numFmtId="0" fontId="4" fillId="0" borderId="0" xfId="0" applyFont="1"/>
    <xf numFmtId="0" fontId="0" fillId="0" borderId="0" xfId="0" applyAlignment="1">
      <alignment wrapText="1"/>
    </xf>
    <xf numFmtId="0" fontId="5" fillId="0" borderId="0" xfId="0" applyFont="1"/>
    <xf numFmtId="0" fontId="6" fillId="0" borderId="0" xfId="0" applyFont="1"/>
    <xf numFmtId="0" fontId="7" fillId="0" borderId="0" xfId="0" applyFont="1"/>
    <xf numFmtId="0" fontId="8" fillId="0" borderId="0" xfId="0" applyFont="1"/>
    <xf numFmtId="0" fontId="0" fillId="0" borderId="0" xfId="0" applyAlignment="1">
      <alignment horizontal="right"/>
    </xf>
    <xf numFmtId="0" fontId="4" fillId="0" borderId="0" xfId="0" applyFont="1" applyAlignment="1">
      <alignment horizontal="right"/>
    </xf>
    <xf numFmtId="0" fontId="9" fillId="0" borderId="0" xfId="0" applyFont="1"/>
    <xf numFmtId="0" fontId="10" fillId="0" borderId="0" xfId="0" applyFont="1"/>
    <xf numFmtId="0" fontId="11" fillId="0" borderId="0" xfId="0" applyFont="1"/>
    <xf numFmtId="0" fontId="11" fillId="0" borderId="0" xfId="0" applyFont="1" applyAlignment="1">
      <alignment horizontal="right"/>
    </xf>
    <xf numFmtId="0" fontId="12" fillId="0" borderId="0" xfId="0" applyFont="1"/>
    <xf numFmtId="0" fontId="4" fillId="0" borderId="0" xfId="0" applyFont="1" applyAlignment="1">
      <alignment horizontal="right" vertical="top"/>
    </xf>
    <xf numFmtId="0" fontId="1" fillId="0" borderId="0" xfId="0" applyFont="1" applyAlignment="1">
      <alignment horizontal="right"/>
    </xf>
    <xf numFmtId="0" fontId="1" fillId="0" borderId="0" xfId="0" applyFont="1"/>
    <xf numFmtId="0" fontId="1" fillId="0" borderId="0" xfId="0" applyFont="1" applyAlignment="1">
      <alignment horizontal="left"/>
    </xf>
    <xf numFmtId="0" fontId="1" fillId="0" borderId="0" xfId="0" applyFont="1" applyAlignment="1">
      <alignment wrapText="1"/>
    </xf>
    <xf numFmtId="0" fontId="13" fillId="0" borderId="0" xfId="0" applyFont="1"/>
    <xf numFmtId="0" fontId="14" fillId="0" borderId="0" xfId="0" applyFont="1"/>
    <xf numFmtId="49" fontId="15" fillId="0" borderId="1" xfId="0" applyNumberFormat="1" applyFont="1" applyBorder="1" applyAlignment="1">
      <alignment horizontal="left" vertical="top" wrapText="1"/>
    </xf>
    <xf numFmtId="49" fontId="15" fillId="0" borderId="1" xfId="0" applyNumberFormat="1" applyFont="1" applyBorder="1" applyAlignment="1">
      <alignment horizontal="center" vertical="top"/>
    </xf>
    <xf numFmtId="49" fontId="15" fillId="0" borderId="8" xfId="0" applyNumberFormat="1" applyFont="1" applyBorder="1" applyAlignment="1">
      <alignment horizontal="center" vertical="top"/>
    </xf>
    <xf numFmtId="0" fontId="15" fillId="0" borderId="2" xfId="0" applyFont="1" applyBorder="1" applyAlignment="1">
      <alignment horizontal="left"/>
    </xf>
    <xf numFmtId="0" fontId="15" fillId="0" borderId="1" xfId="0" applyFont="1" applyBorder="1" applyAlignment="1">
      <alignment horizontal="left"/>
    </xf>
    <xf numFmtId="49" fontId="15" fillId="0" borderId="4" xfId="0" applyNumberFormat="1" applyFont="1" applyBorder="1" applyAlignment="1">
      <alignment horizontal="justify" vertical="top" wrapText="1"/>
    </xf>
    <xf numFmtId="0" fontId="15" fillId="0" borderId="4" xfId="0" applyFont="1" applyBorder="1" applyAlignment="1">
      <alignment horizontal="left"/>
    </xf>
    <xf numFmtId="0" fontId="15" fillId="0" borderId="3" xfId="0" applyFont="1" applyBorder="1" applyAlignment="1">
      <alignment horizontal="left"/>
    </xf>
    <xf numFmtId="49" fontId="15" fillId="0" borderId="1" xfId="0" applyNumberFormat="1" applyFont="1" applyBorder="1" applyAlignment="1">
      <alignment horizontal="justify" vertical="top" wrapText="1"/>
    </xf>
    <xf numFmtId="49" fontId="15" fillId="0" borderId="3" xfId="0" applyNumberFormat="1" applyFont="1" applyBorder="1" applyAlignment="1">
      <alignment horizontal="center" vertical="top"/>
    </xf>
    <xf numFmtId="49" fontId="20" fillId="0" borderId="0" xfId="0" applyNumberFormat="1" applyFont="1" applyAlignment="1">
      <alignment horizontal="justify" wrapText="1"/>
    </xf>
    <xf numFmtId="49" fontId="15" fillId="0" borderId="3" xfId="0" applyNumberFormat="1" applyFont="1" applyBorder="1" applyAlignment="1">
      <alignment horizontal="justify" vertical="top" wrapText="1"/>
    </xf>
    <xf numFmtId="49" fontId="15" fillId="0" borderId="2" xfId="0" applyNumberFormat="1" applyFont="1" applyBorder="1" applyAlignment="1">
      <alignment horizontal="center" vertical="top"/>
    </xf>
    <xf numFmtId="0" fontId="15" fillId="0" borderId="8" xfId="0" applyFont="1" applyBorder="1" applyAlignment="1">
      <alignment horizontal="left"/>
    </xf>
    <xf numFmtId="49" fontId="20" fillId="0" borderId="17" xfId="0" applyNumberFormat="1" applyFont="1" applyBorder="1" applyAlignment="1">
      <alignment horizontal="center"/>
    </xf>
    <xf numFmtId="49" fontId="20" fillId="0" borderId="16" xfId="0" applyNumberFormat="1" applyFont="1" applyBorder="1" applyAlignment="1">
      <alignment horizontal="justify" wrapText="1"/>
    </xf>
    <xf numFmtId="49" fontId="15" fillId="0" borderId="13" xfId="0" applyNumberFormat="1" applyFont="1" applyBorder="1" applyAlignment="1">
      <alignment horizontal="justify" vertical="top" wrapText="1"/>
    </xf>
    <xf numFmtId="49" fontId="20" fillId="0" borderId="0" xfId="0" applyNumberFormat="1" applyFont="1" applyAlignment="1">
      <alignment horizontal="center"/>
    </xf>
    <xf numFmtId="49" fontId="20" fillId="0" borderId="5" xfId="0" applyNumberFormat="1" applyFont="1" applyBorder="1" applyAlignment="1">
      <alignment horizontal="center"/>
    </xf>
    <xf numFmtId="49" fontId="20" fillId="0" borderId="0" xfId="0" applyNumberFormat="1" applyFont="1" applyAlignment="1">
      <alignment horizontal="right" wrapText="1"/>
    </xf>
    <xf numFmtId="0" fontId="15" fillId="0" borderId="0" xfId="0" applyFont="1" applyAlignment="1">
      <alignment horizontal="left"/>
    </xf>
    <xf numFmtId="0" fontId="22" fillId="0" borderId="0" xfId="0" applyFont="1" applyAlignment="1">
      <alignment horizontal="justify" vertical="top" wrapText="1"/>
    </xf>
    <xf numFmtId="49" fontId="23" fillId="0" borderId="0" xfId="0" applyNumberFormat="1" applyFont="1" applyAlignment="1">
      <alignment horizontal="justify" vertical="top" wrapText="1"/>
    </xf>
    <xf numFmtId="49" fontId="20" fillId="0" borderId="0" xfId="0" applyNumberFormat="1" applyFont="1" applyAlignment="1">
      <alignment horizontal="justify" vertical="top" wrapText="1"/>
    </xf>
    <xf numFmtId="4" fontId="15" fillId="0" borderId="1" xfId="0" applyNumberFormat="1" applyFont="1" applyBorder="1" applyAlignment="1">
      <alignment horizontal="right"/>
    </xf>
    <xf numFmtId="4" fontId="15" fillId="0" borderId="4" xfId="0" applyNumberFormat="1" applyFont="1" applyBorder="1" applyAlignment="1">
      <alignment horizontal="right"/>
    </xf>
    <xf numFmtId="4" fontId="15" fillId="0" borderId="3" xfId="0" applyNumberFormat="1" applyFont="1" applyBorder="1" applyAlignment="1">
      <alignment horizontal="right"/>
    </xf>
    <xf numFmtId="0" fontId="26" fillId="0" borderId="0" xfId="0" applyFont="1" applyAlignment="1">
      <alignment horizontal="justify" vertical="center"/>
    </xf>
    <xf numFmtId="0" fontId="25" fillId="0" borderId="0" xfId="0" applyFont="1"/>
    <xf numFmtId="49" fontId="15" fillId="0" borderId="17" xfId="0" applyNumberFormat="1" applyFont="1" applyBorder="1" applyAlignment="1">
      <alignment horizontal="center"/>
    </xf>
    <xf numFmtId="49" fontId="15" fillId="0" borderId="9" xfId="0" applyNumberFormat="1" applyFont="1" applyBorder="1" applyAlignment="1">
      <alignment horizontal="center"/>
    </xf>
    <xf numFmtId="49" fontId="15" fillId="0" borderId="2" xfId="0" applyNumberFormat="1" applyFont="1" applyBorder="1" applyAlignment="1">
      <alignment horizontal="justify" vertical="top" wrapText="1"/>
    </xf>
    <xf numFmtId="4" fontId="15" fillId="0" borderId="2" xfId="0" applyNumberFormat="1" applyFont="1" applyBorder="1"/>
    <xf numFmtId="4" fontId="15" fillId="0" borderId="2" xfId="0" applyNumberFormat="1" applyFont="1" applyBorder="1" applyAlignment="1">
      <alignment horizontal="right"/>
    </xf>
    <xf numFmtId="4" fontId="15" fillId="0" borderId="1" xfId="0" applyNumberFormat="1" applyFont="1" applyBorder="1"/>
    <xf numFmtId="49" fontId="15" fillId="0" borderId="13" xfId="0" applyNumberFormat="1" applyFont="1" applyBorder="1" applyAlignment="1">
      <alignment horizontal="center"/>
    </xf>
    <xf numFmtId="49" fontId="15" fillId="0" borderId="8" xfId="0" applyNumberFormat="1" applyFont="1" applyBorder="1" applyAlignment="1">
      <alignment horizontal="center"/>
    </xf>
    <xf numFmtId="4" fontId="15" fillId="0" borderId="3" xfId="0" applyNumberFormat="1" applyFont="1" applyBorder="1"/>
    <xf numFmtId="0" fontId="20" fillId="0" borderId="16" xfId="0" applyFont="1" applyBorder="1"/>
    <xf numFmtId="0" fontId="20" fillId="0" borderId="16" xfId="0" applyFont="1" applyBorder="1" applyAlignment="1">
      <alignment horizontal="left"/>
    </xf>
    <xf numFmtId="49" fontId="20" fillId="0" borderId="9" xfId="0" applyNumberFormat="1" applyFont="1" applyBorder="1" applyAlignment="1">
      <alignment horizontal="center"/>
    </xf>
    <xf numFmtId="2" fontId="15" fillId="0" borderId="8" xfId="0" applyNumberFormat="1" applyFont="1" applyBorder="1"/>
    <xf numFmtId="49" fontId="15" fillId="0" borderId="11" xfId="0" applyNumberFormat="1" applyFont="1" applyBorder="1" applyAlignment="1">
      <alignment horizontal="center"/>
    </xf>
    <xf numFmtId="49" fontId="20" fillId="0" borderId="1" xfId="0" applyNumberFormat="1" applyFont="1" applyBorder="1" applyAlignment="1">
      <alignment horizontal="center" wrapText="1"/>
    </xf>
    <xf numFmtId="49" fontId="20" fillId="0" borderId="0" xfId="0" applyNumberFormat="1" applyFont="1" applyAlignment="1">
      <alignment horizontal="center" wrapText="1"/>
    </xf>
    <xf numFmtId="49" fontId="15" fillId="0" borderId="4" xfId="0" applyNumberFormat="1" applyFont="1" applyBorder="1" applyAlignment="1">
      <alignment horizontal="left" vertical="top" wrapText="1"/>
    </xf>
    <xf numFmtId="49" fontId="15" fillId="0" borderId="14" xfId="0" applyNumberFormat="1" applyFont="1" applyBorder="1" applyAlignment="1">
      <alignment horizontal="justify" wrapText="1"/>
    </xf>
    <xf numFmtId="49" fontId="15" fillId="0" borderId="14" xfId="0" applyNumberFormat="1" applyFont="1" applyBorder="1" applyAlignment="1">
      <alignment horizontal="justify" vertical="top" wrapText="1"/>
    </xf>
    <xf numFmtId="49" fontId="15" fillId="0" borderId="0" xfId="0" applyNumberFormat="1" applyFont="1" applyAlignment="1">
      <alignment horizontal="justify" wrapText="1"/>
    </xf>
    <xf numFmtId="49" fontId="20" fillId="0" borderId="5" xfId="0" applyNumberFormat="1" applyFont="1" applyBorder="1" applyAlignment="1">
      <alignment horizontal="justify" wrapText="1"/>
    </xf>
    <xf numFmtId="49" fontId="15" fillId="0" borderId="0" xfId="0" applyNumberFormat="1" applyFont="1" applyAlignment="1">
      <alignment horizontal="center"/>
    </xf>
    <xf numFmtId="0" fontId="15" fillId="0" borderId="0" xfId="0" applyFont="1"/>
    <xf numFmtId="0" fontId="20" fillId="0" borderId="1" xfId="0" applyFont="1" applyBorder="1" applyAlignment="1">
      <alignment horizontal="center"/>
    </xf>
    <xf numFmtId="49" fontId="20" fillId="0" borderId="15" xfId="0" applyNumberFormat="1" applyFont="1" applyBorder="1" applyAlignment="1">
      <alignment horizontal="center"/>
    </xf>
    <xf numFmtId="49" fontId="20" fillId="0" borderId="18" xfId="0" applyNumberFormat="1" applyFont="1" applyBorder="1" applyAlignment="1">
      <alignment horizontal="center"/>
    </xf>
    <xf numFmtId="0" fontId="20" fillId="0" borderId="18" xfId="0" applyFont="1" applyBorder="1" applyAlignment="1">
      <alignment horizontal="center"/>
    </xf>
    <xf numFmtId="0" fontId="20" fillId="0" borderId="18" xfId="0" applyFont="1" applyBorder="1" applyAlignment="1">
      <alignment horizontal="left"/>
    </xf>
    <xf numFmtId="0" fontId="20" fillId="0" borderId="18" xfId="0" applyFont="1" applyBorder="1" applyAlignment="1">
      <alignment horizontal="right"/>
    </xf>
    <xf numFmtId="0" fontId="20" fillId="0" borderId="10" xfId="0" applyFont="1" applyBorder="1" applyAlignment="1">
      <alignment horizontal="right"/>
    </xf>
    <xf numFmtId="0" fontId="20" fillId="0" borderId="16" xfId="0" applyFont="1" applyBorder="1" applyAlignment="1">
      <alignment horizontal="right"/>
    </xf>
    <xf numFmtId="0" fontId="20" fillId="0" borderId="19" xfId="0" applyFont="1" applyBorder="1" applyAlignment="1">
      <alignment horizontal="right"/>
    </xf>
    <xf numFmtId="2" fontId="15" fillId="0" borderId="1" xfId="0" applyNumberFormat="1" applyFont="1" applyBorder="1"/>
    <xf numFmtId="4" fontId="15" fillId="0" borderId="8" xfId="0" applyNumberFormat="1" applyFont="1" applyBorder="1" applyAlignment="1">
      <alignment horizontal="right"/>
    </xf>
    <xf numFmtId="49" fontId="15" fillId="0" borderId="14" xfId="0" applyNumberFormat="1" applyFont="1" applyBorder="1" applyAlignment="1">
      <alignment horizontal="center"/>
    </xf>
    <xf numFmtId="0" fontId="15" fillId="0" borderId="14" xfId="0" applyFont="1" applyBorder="1"/>
    <xf numFmtId="0" fontId="15" fillId="0" borderId="14" xfId="0" applyFont="1" applyBorder="1" applyAlignment="1">
      <alignment horizontal="left"/>
    </xf>
    <xf numFmtId="0" fontId="15" fillId="0" borderId="14" xfId="0" applyFont="1" applyBorder="1" applyAlignment="1">
      <alignment horizontal="right"/>
    </xf>
    <xf numFmtId="0" fontId="15" fillId="0" borderId="0" xfId="0" applyFont="1" applyAlignment="1">
      <alignment horizontal="right"/>
    </xf>
    <xf numFmtId="4" fontId="20" fillId="0" borderId="0" xfId="0" applyNumberFormat="1" applyFont="1" applyAlignment="1">
      <alignment horizontal="right"/>
    </xf>
    <xf numFmtId="4" fontId="15" fillId="0" borderId="4" xfId="0" applyNumberFormat="1" applyFont="1" applyBorder="1"/>
    <xf numFmtId="49" fontId="15" fillId="0" borderId="12" xfId="0" applyNumberFormat="1" applyFont="1" applyBorder="1" applyAlignment="1">
      <alignment horizontal="center"/>
    </xf>
    <xf numFmtId="49" fontId="15" fillId="0" borderId="14" xfId="0" applyNumberFormat="1" applyFont="1" applyBorder="1" applyAlignment="1">
      <alignment horizontal="center" vertical="top"/>
    </xf>
    <xf numFmtId="4" fontId="15" fillId="0" borderId="14" xfId="0" applyNumberFormat="1" applyFont="1" applyBorder="1"/>
    <xf numFmtId="4" fontId="15" fillId="0" borderId="14" xfId="0" applyNumberFormat="1" applyFont="1" applyBorder="1" applyAlignment="1">
      <alignment horizontal="right"/>
    </xf>
    <xf numFmtId="4" fontId="15" fillId="0" borderId="13" xfId="0" applyNumberFormat="1" applyFont="1" applyBorder="1"/>
    <xf numFmtId="4" fontId="15" fillId="0" borderId="13" xfId="0" applyNumberFormat="1" applyFont="1" applyBorder="1" applyAlignment="1">
      <alignment horizontal="right"/>
    </xf>
    <xf numFmtId="0" fontId="15" fillId="0" borderId="13" xfId="0" applyFont="1" applyBorder="1" applyAlignment="1">
      <alignment horizontal="left"/>
    </xf>
    <xf numFmtId="4" fontId="20" fillId="0" borderId="0" xfId="0" applyNumberFormat="1" applyFont="1"/>
    <xf numFmtId="0" fontId="20" fillId="0" borderId="0" xfId="0" applyFont="1" applyAlignment="1">
      <alignment horizontal="center"/>
    </xf>
    <xf numFmtId="4" fontId="20" fillId="0" borderId="5" xfId="0" applyNumberFormat="1" applyFont="1" applyBorder="1"/>
    <xf numFmtId="4" fontId="20" fillId="0" borderId="6" xfId="0" applyNumberFormat="1" applyFont="1" applyBorder="1"/>
    <xf numFmtId="49" fontId="20" fillId="0" borderId="0" xfId="0" applyNumberFormat="1" applyFont="1" applyAlignment="1">
      <alignment horizontal="right"/>
    </xf>
    <xf numFmtId="4" fontId="20" fillId="0" borderId="7" xfId="0" applyNumberFormat="1" applyFont="1" applyBorder="1"/>
    <xf numFmtId="4" fontId="15" fillId="0" borderId="0" xfId="0" applyNumberFormat="1" applyFont="1"/>
    <xf numFmtId="4" fontId="15" fillId="0" borderId="0" xfId="0" applyNumberFormat="1" applyFont="1" applyAlignment="1">
      <alignment horizontal="right"/>
    </xf>
    <xf numFmtId="4" fontId="20" fillId="0" borderId="21" xfId="0" applyNumberFormat="1" applyFont="1" applyBorder="1"/>
    <xf numFmtId="0" fontId="30" fillId="0" borderId="0" xfId="0" applyFont="1"/>
    <xf numFmtId="0" fontId="31" fillId="0" borderId="0" xfId="0" applyFont="1"/>
    <xf numFmtId="164" fontId="31" fillId="0" borderId="23" xfId="0" applyNumberFormat="1" applyFont="1" applyBorder="1"/>
    <xf numFmtId="0" fontId="31" fillId="0" borderId="22" xfId="0" applyFont="1" applyBorder="1"/>
    <xf numFmtId="0" fontId="33" fillId="0" borderId="22" xfId="0" applyFont="1" applyBorder="1"/>
    <xf numFmtId="164" fontId="31" fillId="0" borderId="25" xfId="0" applyNumberFormat="1" applyFont="1" applyBorder="1"/>
    <xf numFmtId="164" fontId="31" fillId="0" borderId="0" xfId="0" applyNumberFormat="1" applyFont="1"/>
    <xf numFmtId="0" fontId="33" fillId="0" borderId="22" xfId="0" applyFont="1" applyBorder="1" applyAlignment="1">
      <alignment wrapText="1"/>
    </xf>
    <xf numFmtId="0" fontId="35" fillId="0" borderId="0" xfId="0" applyFont="1"/>
    <xf numFmtId="0" fontId="32" fillId="0" borderId="26" xfId="0" applyFont="1" applyBorder="1"/>
    <xf numFmtId="164" fontId="31" fillId="0" borderId="27" xfId="0" applyNumberFormat="1" applyFont="1" applyBorder="1"/>
    <xf numFmtId="0" fontId="32" fillId="0" borderId="28" xfId="0" applyFont="1" applyBorder="1"/>
    <xf numFmtId="164" fontId="32" fillId="0" borderId="29" xfId="0" applyNumberFormat="1" applyFont="1" applyBorder="1"/>
    <xf numFmtId="0" fontId="31" fillId="0" borderId="26" xfId="0" applyFont="1" applyBorder="1"/>
    <xf numFmtId="0" fontId="34" fillId="0" borderId="30" xfId="0" applyFont="1" applyBorder="1"/>
    <xf numFmtId="164" fontId="31" fillId="0" borderId="31" xfId="0" applyNumberFormat="1" applyFont="1" applyBorder="1"/>
    <xf numFmtId="0" fontId="34" fillId="0" borderId="28" xfId="0" applyFont="1" applyBorder="1" applyAlignment="1">
      <alignment wrapText="1"/>
    </xf>
    <xf numFmtId="0" fontId="15" fillId="0" borderId="18" xfId="0" applyFont="1" applyBorder="1" applyAlignment="1">
      <alignment horizontal="left"/>
    </xf>
    <xf numFmtId="0" fontId="32" fillId="0" borderId="0" xfId="0" applyFont="1" applyAlignment="1">
      <alignment horizontal="right" vertical="top"/>
    </xf>
    <xf numFmtId="0" fontId="33" fillId="2" borderId="24" xfId="0" applyFont="1" applyFill="1" applyBorder="1" applyAlignment="1">
      <alignment wrapText="1"/>
    </xf>
    <xf numFmtId="0" fontId="27" fillId="2" borderId="0" xfId="0" applyFont="1" applyFill="1" applyAlignment="1">
      <alignment horizontal="justify" vertical="center"/>
    </xf>
    <xf numFmtId="0" fontId="28" fillId="0" borderId="0" xfId="0" applyFont="1" applyAlignment="1">
      <alignment horizontal="center" vertical="center"/>
    </xf>
    <xf numFmtId="49" fontId="20" fillId="0" borderId="1" xfId="0" applyNumberFormat="1" applyFont="1" applyBorder="1" applyAlignment="1">
      <alignment horizontal="center"/>
    </xf>
    <xf numFmtId="49" fontId="20" fillId="0" borderId="20" xfId="0" applyNumberFormat="1" applyFont="1" applyBorder="1" applyAlignment="1">
      <alignment horizontal="justify" wrapText="1"/>
    </xf>
    <xf numFmtId="0" fontId="15" fillId="0" borderId="16" xfId="0" applyFont="1" applyBorder="1"/>
    <xf numFmtId="0" fontId="15" fillId="0" borderId="19" xfId="0" applyFont="1" applyBorder="1"/>
    <xf numFmtId="49" fontId="15" fillId="0" borderId="0" xfId="0" applyNumberFormat="1" applyFont="1" applyAlignment="1">
      <alignment horizontal="center"/>
    </xf>
    <xf numFmtId="0" fontId="15" fillId="0" borderId="0" xfId="0" applyFont="1"/>
    <xf numFmtId="49" fontId="20" fillId="0" borderId="17" xfId="0" applyNumberFormat="1" applyFont="1" applyBorder="1" applyAlignment="1">
      <alignment horizontal="justify" wrapText="1"/>
    </xf>
    <xf numFmtId="0" fontId="15" fillId="0" borderId="17" xfId="0" applyFont="1" applyBorder="1"/>
    <xf numFmtId="49" fontId="20" fillId="0" borderId="0" xfId="0" applyNumberFormat="1" applyFont="1" applyAlignment="1">
      <alignment horizontal="left" wrapText="1"/>
    </xf>
    <xf numFmtId="0" fontId="35" fillId="0" borderId="0" xfId="0" applyFont="1" applyAlignment="1">
      <alignment horizontal="center"/>
    </xf>
    <xf numFmtId="0" fontId="31" fillId="0" borderId="0" xfId="0" applyFont="1" applyAlignment="1">
      <alignment horizontal="left" vertical="center" wrapText="1"/>
    </xf>
    <xf numFmtId="0" fontId="36" fillId="2" borderId="0" xfId="0" applyFont="1" applyFill="1" applyAlignment="1">
      <alignment horizontal="center" vertical="center"/>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J46"/>
  <sheetViews>
    <sheetView tabSelected="1" view="pageBreakPreview" topLeftCell="A20" zoomScaleNormal="100" zoomScaleSheetLayoutView="100" workbookViewId="0">
      <selection activeCell="D35" sqref="D35"/>
    </sheetView>
  </sheetViews>
  <sheetFormatPr defaultRowHeight="12.75" x14ac:dyDescent="0.2"/>
  <cols>
    <col min="2" max="2" width="9.140625" customWidth="1"/>
    <col min="3" max="3" width="2.7109375" customWidth="1"/>
    <col min="4" max="4" width="74.140625" customWidth="1"/>
    <col min="5" max="5" width="35.7109375" hidden="1" customWidth="1"/>
  </cols>
  <sheetData>
    <row r="7" spans="2:8" x14ac:dyDescent="0.2">
      <c r="B7" s="8"/>
      <c r="C7" s="8"/>
    </row>
    <row r="8" spans="2:8" x14ac:dyDescent="0.2">
      <c r="B8" s="126" t="s">
        <v>214</v>
      </c>
      <c r="C8" s="9"/>
      <c r="D8" s="49" t="s">
        <v>212</v>
      </c>
      <c r="E8" s="1"/>
      <c r="F8" s="1"/>
      <c r="G8" s="1"/>
      <c r="H8" s="2"/>
    </row>
    <row r="9" spans="2:8" x14ac:dyDescent="0.2">
      <c r="B9" s="9"/>
      <c r="C9" s="9"/>
      <c r="D9" s="49" t="s">
        <v>213</v>
      </c>
      <c r="E9" s="1"/>
      <c r="F9" s="1"/>
      <c r="G9" s="1"/>
      <c r="H9" s="2"/>
    </row>
    <row r="10" spans="2:8" ht="25.5" x14ac:dyDescent="0.2">
      <c r="B10" s="9"/>
      <c r="C10" s="9"/>
      <c r="D10" s="128" t="s">
        <v>240</v>
      </c>
      <c r="E10" s="1"/>
      <c r="F10" s="1"/>
      <c r="G10" s="1"/>
      <c r="H10" s="2"/>
    </row>
    <row r="11" spans="2:8" ht="15" x14ac:dyDescent="0.25">
      <c r="B11" s="9"/>
      <c r="C11" s="9"/>
      <c r="D11" s="10"/>
      <c r="E11" s="1"/>
      <c r="F11" s="1"/>
      <c r="G11" s="1"/>
      <c r="H11" s="2"/>
    </row>
    <row r="12" spans="2:8" ht="15" x14ac:dyDescent="0.25">
      <c r="B12" s="9"/>
      <c r="C12" s="9"/>
      <c r="D12" s="10"/>
      <c r="E12" s="1"/>
      <c r="F12" s="1"/>
      <c r="G12" s="1"/>
      <c r="H12" s="2"/>
    </row>
    <row r="13" spans="2:8" ht="15" x14ac:dyDescent="0.25">
      <c r="B13" s="9"/>
      <c r="C13" s="9"/>
      <c r="D13" s="10"/>
      <c r="E13" s="1"/>
      <c r="F13" s="1"/>
      <c r="G13" s="1"/>
      <c r="H13" s="2"/>
    </row>
    <row r="14" spans="2:8" ht="20.65" customHeight="1" x14ac:dyDescent="0.2">
      <c r="B14" s="9"/>
      <c r="C14" s="9"/>
      <c r="E14" s="1"/>
      <c r="F14" s="1"/>
      <c r="G14" s="1"/>
      <c r="H14" s="2"/>
    </row>
    <row r="15" spans="2:8" ht="15" x14ac:dyDescent="0.25">
      <c r="B15" s="9"/>
      <c r="C15" s="9"/>
      <c r="D15" s="10"/>
      <c r="E15" s="1"/>
      <c r="F15" s="1"/>
      <c r="G15" s="1"/>
    </row>
    <row r="16" spans="2:8" ht="23.25" x14ac:dyDescent="0.2">
      <c r="B16" s="129" t="s">
        <v>215</v>
      </c>
      <c r="C16" s="129"/>
      <c r="D16" s="129"/>
    </row>
    <row r="17" spans="2:10" ht="18" x14ac:dyDescent="0.25">
      <c r="B17" s="9"/>
      <c r="C17" s="9"/>
      <c r="D17" s="11"/>
    </row>
    <row r="18" spans="2:10" ht="23.25" x14ac:dyDescent="0.2">
      <c r="B18" s="129" t="s">
        <v>216</v>
      </c>
      <c r="C18" s="129"/>
      <c r="D18" s="129"/>
    </row>
    <row r="19" spans="2:10" x14ac:dyDescent="0.2">
      <c r="B19" s="16"/>
      <c r="C19" s="16"/>
      <c r="D19" s="17"/>
    </row>
    <row r="20" spans="2:10" x14ac:dyDescent="0.2">
      <c r="B20" s="16"/>
      <c r="C20" s="16"/>
      <c r="D20" s="17"/>
    </row>
    <row r="21" spans="2:10" x14ac:dyDescent="0.2">
      <c r="B21" s="16"/>
      <c r="C21" s="16"/>
      <c r="D21" s="17"/>
    </row>
    <row r="22" spans="2:10" x14ac:dyDescent="0.2">
      <c r="B22" s="16"/>
      <c r="C22" s="16"/>
      <c r="D22" s="17"/>
    </row>
    <row r="23" spans="2:10" x14ac:dyDescent="0.2">
      <c r="B23" s="16"/>
      <c r="C23" s="16"/>
      <c r="D23" s="17"/>
    </row>
    <row r="24" spans="2:10" x14ac:dyDescent="0.2">
      <c r="B24" s="16"/>
      <c r="C24" s="16"/>
      <c r="D24" s="17"/>
    </row>
    <row r="25" spans="2:10" x14ac:dyDescent="0.2">
      <c r="B25" s="16"/>
      <c r="C25" s="16"/>
      <c r="D25" s="17"/>
    </row>
    <row r="26" spans="2:10" x14ac:dyDescent="0.2">
      <c r="B26" s="16"/>
      <c r="C26" s="16"/>
      <c r="D26" s="17"/>
    </row>
    <row r="27" spans="2:10" s="3" customFormat="1" ht="50.1" customHeight="1" x14ac:dyDescent="0.2">
      <c r="B27" s="16"/>
      <c r="C27" s="16"/>
      <c r="D27" s="17"/>
      <c r="E27"/>
      <c r="F27"/>
      <c r="G27"/>
      <c r="H27"/>
      <c r="I27"/>
      <c r="J27"/>
    </row>
    <row r="28" spans="2:10" s="3" customFormat="1" ht="31.7" customHeight="1" x14ac:dyDescent="0.35">
      <c r="B28" s="16"/>
      <c r="C28" s="16"/>
      <c r="D28" s="12" t="s">
        <v>210</v>
      </c>
      <c r="E28" s="4"/>
      <c r="F28"/>
      <c r="G28"/>
      <c r="H28"/>
      <c r="I28"/>
      <c r="J28"/>
    </row>
    <row r="29" spans="2:10" s="3" customFormat="1" ht="50.1" customHeight="1" x14ac:dyDescent="0.35">
      <c r="B29" s="13"/>
      <c r="C29" s="13"/>
      <c r="D29" s="12" t="s">
        <v>211</v>
      </c>
      <c r="E29"/>
      <c r="F29"/>
      <c r="G29"/>
      <c r="H29"/>
      <c r="I29"/>
      <c r="J29"/>
    </row>
    <row r="30" spans="2:10" s="3" customFormat="1" ht="25.15" customHeight="1" x14ac:dyDescent="0.2">
      <c r="B30" s="17"/>
      <c r="C30" s="17"/>
      <c r="D30" s="18"/>
      <c r="E30"/>
      <c r="F30"/>
      <c r="G30"/>
      <c r="H30"/>
      <c r="I30"/>
      <c r="J30"/>
    </row>
    <row r="31" spans="2:10" x14ac:dyDescent="0.2">
      <c r="B31" s="17"/>
      <c r="C31" s="17"/>
      <c r="D31" s="2"/>
      <c r="E31" s="2"/>
    </row>
    <row r="32" spans="2:10" ht="18" x14ac:dyDescent="0.25">
      <c r="B32" s="17"/>
      <c r="C32" s="17"/>
      <c r="D32" s="14"/>
      <c r="E32" s="5"/>
      <c r="F32" s="5"/>
      <c r="G32" s="5"/>
      <c r="H32" s="6"/>
      <c r="I32" s="6"/>
    </row>
    <row r="33" spans="2:4" x14ac:dyDescent="0.2">
      <c r="B33" s="17"/>
      <c r="C33" s="17"/>
      <c r="D33" s="17"/>
    </row>
    <row r="34" spans="2:4" x14ac:dyDescent="0.2">
      <c r="B34" s="17"/>
      <c r="C34" s="17"/>
      <c r="D34" s="19"/>
    </row>
    <row r="35" spans="2:4" ht="21" x14ac:dyDescent="0.2">
      <c r="B35" s="17"/>
      <c r="C35" s="17"/>
      <c r="D35" s="141" t="s">
        <v>247</v>
      </c>
    </row>
    <row r="36" spans="2:4" x14ac:dyDescent="0.2">
      <c r="B36" s="17"/>
      <c r="C36" s="17"/>
      <c r="D36" s="17"/>
    </row>
    <row r="37" spans="2:4" x14ac:dyDescent="0.2">
      <c r="B37" s="17"/>
      <c r="C37" s="17"/>
      <c r="D37" s="17"/>
    </row>
    <row r="38" spans="2:4" x14ac:dyDescent="0.2">
      <c r="B38" s="17"/>
      <c r="C38" s="17"/>
      <c r="D38" s="17"/>
    </row>
    <row r="39" spans="2:4" x14ac:dyDescent="0.2">
      <c r="B39" s="17"/>
      <c r="C39" s="17"/>
      <c r="D39" s="17"/>
    </row>
    <row r="40" spans="2:4" x14ac:dyDescent="0.2">
      <c r="B40" s="2"/>
      <c r="C40" s="2"/>
      <c r="D40" s="17"/>
    </row>
    <row r="41" spans="2:4" x14ac:dyDescent="0.2">
      <c r="B41" s="2"/>
      <c r="C41" s="2"/>
      <c r="D41" s="17"/>
    </row>
    <row r="42" spans="2:4" x14ac:dyDescent="0.2">
      <c r="B42" s="7"/>
      <c r="C42" s="7"/>
      <c r="D42" s="17"/>
    </row>
    <row r="43" spans="2:4" x14ac:dyDescent="0.2">
      <c r="B43" s="17"/>
      <c r="C43" s="17"/>
      <c r="D43" s="9"/>
    </row>
    <row r="46" spans="2:4" x14ac:dyDescent="0.2">
      <c r="D46" s="50" t="s">
        <v>217</v>
      </c>
    </row>
  </sheetData>
  <mergeCells count="2">
    <mergeCell ref="B16:D16"/>
    <mergeCell ref="B18:D18"/>
  </mergeCells>
  <phoneticPr fontId="2" type="noConversion"/>
  <pageMargins left="0.98425196850393704" right="0.59055118110236227" top="0.59055118110236227" bottom="0.59055118110236227"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73E37-7AD0-4069-B48C-A2586175985B}">
  <dimension ref="B6:I73"/>
  <sheetViews>
    <sheetView view="pageBreakPreview" topLeftCell="A32" zoomScaleNormal="130" zoomScaleSheetLayoutView="100" workbookViewId="0">
      <selection activeCell="C54" sqref="C54"/>
    </sheetView>
  </sheetViews>
  <sheetFormatPr defaultRowHeight="15" customHeight="1" x14ac:dyDescent="0.2"/>
  <cols>
    <col min="2" max="2" width="8.7109375" customWidth="1"/>
    <col min="3" max="3" width="90.7109375" customWidth="1"/>
    <col min="4" max="4" width="35.7109375" hidden="1" customWidth="1"/>
  </cols>
  <sheetData>
    <row r="6" spans="2:7" ht="31.5" x14ac:dyDescent="0.2">
      <c r="C6" s="43" t="s">
        <v>170</v>
      </c>
    </row>
    <row r="7" spans="2:7" ht="15" customHeight="1" x14ac:dyDescent="0.2">
      <c r="B7" s="8"/>
    </row>
    <row r="8" spans="2:7" ht="12.75" x14ac:dyDescent="0.2">
      <c r="B8" s="15"/>
      <c r="C8" s="44"/>
      <c r="D8" s="1"/>
      <c r="E8" s="1"/>
      <c r="F8" s="1"/>
      <c r="G8" s="2"/>
    </row>
    <row r="9" spans="2:7" ht="60" x14ac:dyDescent="0.2">
      <c r="B9" s="9"/>
      <c r="C9" s="45" t="s">
        <v>242</v>
      </c>
      <c r="D9" s="1"/>
      <c r="E9" s="1"/>
      <c r="F9" s="1"/>
      <c r="G9" s="2"/>
    </row>
    <row r="10" spans="2:7" ht="36" x14ac:dyDescent="0.2">
      <c r="B10" s="9"/>
      <c r="C10" s="45" t="s">
        <v>243</v>
      </c>
      <c r="D10" s="1"/>
      <c r="E10" s="1"/>
      <c r="F10" s="1"/>
      <c r="G10" s="2"/>
    </row>
    <row r="11" spans="2:7" ht="60" x14ac:dyDescent="0.2">
      <c r="B11" s="9"/>
      <c r="C11" s="45" t="s">
        <v>244</v>
      </c>
      <c r="D11" s="1"/>
      <c r="E11" s="1"/>
      <c r="F11" s="1"/>
      <c r="G11" s="2"/>
    </row>
    <row r="12" spans="2:7" ht="48" x14ac:dyDescent="0.2">
      <c r="B12" s="9"/>
      <c r="C12" s="45" t="s">
        <v>145</v>
      </c>
      <c r="D12" s="1"/>
      <c r="E12" s="1"/>
      <c r="F12" s="1"/>
      <c r="G12" s="2"/>
    </row>
    <row r="13" spans="2:7" ht="36" x14ac:dyDescent="0.2">
      <c r="B13" s="9"/>
      <c r="C13" s="45" t="s">
        <v>245</v>
      </c>
      <c r="D13" s="1"/>
      <c r="E13" s="1"/>
      <c r="F13" s="1"/>
    </row>
    <row r="14" spans="2:7" ht="24" x14ac:dyDescent="0.2">
      <c r="B14" s="9"/>
      <c r="C14" s="45" t="s">
        <v>167</v>
      </c>
      <c r="D14" s="1"/>
      <c r="E14" s="1"/>
      <c r="F14" s="1"/>
    </row>
    <row r="15" spans="2:7" ht="60" x14ac:dyDescent="0.2">
      <c r="B15" s="9"/>
      <c r="C15" s="45" t="s">
        <v>206</v>
      </c>
    </row>
    <row r="16" spans="2:7" ht="15" customHeight="1" x14ac:dyDescent="0.2">
      <c r="B16" s="9"/>
      <c r="C16" s="45" t="s">
        <v>146</v>
      </c>
    </row>
    <row r="17" spans="2:9" ht="24" x14ac:dyDescent="0.2">
      <c r="B17" s="16"/>
      <c r="C17" s="45" t="s">
        <v>147</v>
      </c>
    </row>
    <row r="18" spans="2:9" ht="15" customHeight="1" x14ac:dyDescent="0.2">
      <c r="B18" s="16"/>
      <c r="C18" s="45" t="s">
        <v>148</v>
      </c>
    </row>
    <row r="19" spans="2:9" ht="36" x14ac:dyDescent="0.2">
      <c r="B19" s="16"/>
      <c r="C19" s="45" t="s">
        <v>149</v>
      </c>
    </row>
    <row r="20" spans="2:9" ht="24" x14ac:dyDescent="0.2">
      <c r="B20" s="16"/>
      <c r="C20" s="45" t="s">
        <v>150</v>
      </c>
    </row>
    <row r="21" spans="2:9" ht="24" x14ac:dyDescent="0.2">
      <c r="B21" s="16"/>
      <c r="C21" s="45" t="s">
        <v>151</v>
      </c>
    </row>
    <row r="22" spans="2:9" ht="60" x14ac:dyDescent="0.2">
      <c r="B22" s="16"/>
      <c r="C22" s="45" t="s">
        <v>152</v>
      </c>
    </row>
    <row r="23" spans="2:9" ht="36" x14ac:dyDescent="0.2">
      <c r="B23" s="16"/>
      <c r="C23" s="45" t="s">
        <v>153</v>
      </c>
    </row>
    <row r="24" spans="2:9" ht="36" x14ac:dyDescent="0.2">
      <c r="B24" s="16"/>
      <c r="C24" s="45" t="s">
        <v>154</v>
      </c>
    </row>
    <row r="25" spans="2:9" ht="36" x14ac:dyDescent="0.2">
      <c r="B25" s="16"/>
      <c r="C25" s="45" t="s">
        <v>155</v>
      </c>
    </row>
    <row r="26" spans="2:9" s="3" customFormat="1" ht="24" x14ac:dyDescent="0.2">
      <c r="B26" s="16"/>
      <c r="C26" s="45" t="s">
        <v>156</v>
      </c>
      <c r="D26"/>
      <c r="E26"/>
      <c r="F26"/>
      <c r="G26"/>
      <c r="H26"/>
      <c r="I26"/>
    </row>
    <row r="27" spans="2:9" s="3" customFormat="1" ht="24" x14ac:dyDescent="0.35">
      <c r="B27" s="16"/>
      <c r="C27" s="45" t="s">
        <v>157</v>
      </c>
      <c r="D27" s="4"/>
      <c r="E27"/>
      <c r="F27"/>
      <c r="G27"/>
      <c r="H27"/>
      <c r="I27"/>
    </row>
    <row r="28" spans="2:9" s="3" customFormat="1" ht="24" x14ac:dyDescent="0.35">
      <c r="B28" s="13"/>
      <c r="C28" s="45" t="s">
        <v>168</v>
      </c>
      <c r="D28"/>
      <c r="E28"/>
      <c r="F28"/>
      <c r="G28"/>
      <c r="H28"/>
      <c r="I28"/>
    </row>
    <row r="29" spans="2:9" s="3" customFormat="1" ht="24" x14ac:dyDescent="0.2">
      <c r="B29" s="17"/>
      <c r="C29" s="45" t="s">
        <v>158</v>
      </c>
      <c r="D29"/>
      <c r="E29"/>
      <c r="F29"/>
      <c r="G29"/>
      <c r="H29"/>
      <c r="I29"/>
    </row>
    <row r="30" spans="2:9" ht="48" x14ac:dyDescent="0.2">
      <c r="B30" s="17"/>
      <c r="C30" s="45" t="s">
        <v>159</v>
      </c>
      <c r="D30" s="2"/>
    </row>
    <row r="31" spans="2:9" ht="36" x14ac:dyDescent="0.25">
      <c r="B31" s="17"/>
      <c r="C31" s="45" t="s">
        <v>241</v>
      </c>
      <c r="D31" s="5"/>
      <c r="E31" s="5"/>
      <c r="F31" s="5"/>
      <c r="G31" s="6"/>
      <c r="H31" s="6"/>
    </row>
    <row r="32" spans="2:9" ht="24" x14ac:dyDescent="0.2">
      <c r="B32" s="17"/>
      <c r="C32" s="45" t="s">
        <v>160</v>
      </c>
    </row>
    <row r="33" spans="2:3" ht="24" x14ac:dyDescent="0.2">
      <c r="B33" s="17"/>
      <c r="C33" s="45" t="s">
        <v>207</v>
      </c>
    </row>
    <row r="34" spans="2:3" ht="24" x14ac:dyDescent="0.2">
      <c r="B34" s="17"/>
      <c r="C34" s="45" t="s">
        <v>161</v>
      </c>
    </row>
    <row r="35" spans="2:3" ht="36" x14ac:dyDescent="0.2">
      <c r="B35" s="17"/>
      <c r="C35" s="45" t="s">
        <v>208</v>
      </c>
    </row>
    <row r="36" spans="2:3" ht="36" x14ac:dyDescent="0.2">
      <c r="B36" s="17"/>
      <c r="C36" s="45" t="s">
        <v>162</v>
      </c>
    </row>
    <row r="37" spans="2:3" ht="48" x14ac:dyDescent="0.2">
      <c r="B37" s="17"/>
      <c r="C37" s="45" t="s">
        <v>163</v>
      </c>
    </row>
    <row r="38" spans="2:3" ht="60" x14ac:dyDescent="0.2">
      <c r="B38" s="17"/>
      <c r="C38" s="45" t="s">
        <v>246</v>
      </c>
    </row>
    <row r="39" spans="2:3" ht="48" x14ac:dyDescent="0.2">
      <c r="B39" s="2"/>
      <c r="C39" s="45" t="s">
        <v>164</v>
      </c>
    </row>
    <row r="40" spans="2:3" ht="48" x14ac:dyDescent="0.2">
      <c r="B40" s="2"/>
      <c r="C40" s="45" t="s">
        <v>165</v>
      </c>
    </row>
    <row r="41" spans="2:3" ht="36" x14ac:dyDescent="0.2">
      <c r="B41" s="7"/>
      <c r="C41" s="45" t="s">
        <v>166</v>
      </c>
    </row>
    <row r="42" spans="2:3" ht="60" x14ac:dyDescent="0.2">
      <c r="B42" s="17"/>
      <c r="C42" s="45" t="s">
        <v>169</v>
      </c>
    </row>
    <row r="43" spans="2:3" ht="12.75" x14ac:dyDescent="0.2">
      <c r="C43" s="45"/>
    </row>
    <row r="44" spans="2:3" ht="24" x14ac:dyDescent="0.2">
      <c r="C44" s="45" t="s">
        <v>171</v>
      </c>
    </row>
    <row r="45" spans="2:3" ht="48" x14ac:dyDescent="0.2">
      <c r="C45" s="45" t="s">
        <v>202</v>
      </c>
    </row>
    <row r="46" spans="2:3" ht="36" x14ac:dyDescent="0.2">
      <c r="C46" s="45" t="s">
        <v>203</v>
      </c>
    </row>
    <row r="47" spans="2:3" ht="120" x14ac:dyDescent="0.2">
      <c r="C47" s="45" t="s">
        <v>205</v>
      </c>
    </row>
    <row r="48" spans="2:3" ht="24" x14ac:dyDescent="0.2">
      <c r="C48" s="45" t="s">
        <v>172</v>
      </c>
    </row>
    <row r="49" spans="3:3" ht="36" x14ac:dyDescent="0.2">
      <c r="C49" s="45" t="s">
        <v>173</v>
      </c>
    </row>
    <row r="50" spans="3:3" ht="48" x14ac:dyDescent="0.2">
      <c r="C50" s="45" t="s">
        <v>174</v>
      </c>
    </row>
    <row r="51" spans="3:3" ht="84" x14ac:dyDescent="0.2">
      <c r="C51" s="45" t="s">
        <v>218</v>
      </c>
    </row>
    <row r="52" spans="3:3" ht="36" x14ac:dyDescent="0.2">
      <c r="C52" s="45" t="s">
        <v>175</v>
      </c>
    </row>
    <row r="53" spans="3:3" ht="36" x14ac:dyDescent="0.2">
      <c r="C53" s="45" t="s">
        <v>176</v>
      </c>
    </row>
    <row r="54" spans="3:3" ht="36" x14ac:dyDescent="0.2">
      <c r="C54" s="45" t="s">
        <v>219</v>
      </c>
    </row>
    <row r="55" spans="3:3" ht="36" x14ac:dyDescent="0.2">
      <c r="C55" s="45" t="s">
        <v>177</v>
      </c>
    </row>
    <row r="57" spans="3:3" ht="24" x14ac:dyDescent="0.2">
      <c r="C57" s="45" t="s">
        <v>178</v>
      </c>
    </row>
    <row r="58" spans="3:3" ht="60" x14ac:dyDescent="0.2">
      <c r="C58" s="45" t="s">
        <v>179</v>
      </c>
    </row>
    <row r="60" spans="3:3" ht="24" x14ac:dyDescent="0.2">
      <c r="C60" s="45" t="s">
        <v>186</v>
      </c>
    </row>
    <row r="61" spans="3:3" ht="84" x14ac:dyDescent="0.2">
      <c r="C61" s="45" t="s">
        <v>182</v>
      </c>
    </row>
    <row r="63" spans="3:3" ht="24" x14ac:dyDescent="0.2">
      <c r="C63" s="45" t="s">
        <v>180</v>
      </c>
    </row>
    <row r="64" spans="3:3" ht="48" x14ac:dyDescent="0.2">
      <c r="C64" s="45" t="s">
        <v>181</v>
      </c>
    </row>
    <row r="66" spans="3:3" ht="24" x14ac:dyDescent="0.2">
      <c r="C66" s="45" t="s">
        <v>183</v>
      </c>
    </row>
    <row r="67" spans="3:3" ht="60" x14ac:dyDescent="0.2">
      <c r="C67" s="45" t="s">
        <v>185</v>
      </c>
    </row>
    <row r="69" spans="3:3" ht="24" x14ac:dyDescent="0.2">
      <c r="C69" s="45" t="s">
        <v>184</v>
      </c>
    </row>
    <row r="70" spans="3:3" ht="96" x14ac:dyDescent="0.2">
      <c r="C70" s="45" t="s">
        <v>188</v>
      </c>
    </row>
    <row r="72" spans="3:3" ht="24" x14ac:dyDescent="0.2">
      <c r="C72" s="45" t="s">
        <v>187</v>
      </c>
    </row>
    <row r="73" spans="3:3" ht="96" x14ac:dyDescent="0.2">
      <c r="C73" s="45" t="s">
        <v>189</v>
      </c>
    </row>
  </sheetData>
  <pageMargins left="0.59055118110236227" right="0.19685039370078741" top="0.59055118110236227" bottom="0.59055118110236227" header="0" footer="0"/>
  <pageSetup paperSize="9" scale="96" orientation="portrait" r:id="rId1"/>
  <headerFooter alignWithMargins="0"/>
  <rowBreaks count="1" manualBreakCount="1">
    <brk id="64" min="1" max="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181"/>
  <sheetViews>
    <sheetView view="pageBreakPreview" topLeftCell="A103" zoomScaleNormal="200" zoomScaleSheetLayoutView="100" workbookViewId="0">
      <selection activeCell="E151" sqref="E151"/>
    </sheetView>
  </sheetViews>
  <sheetFormatPr defaultColWidth="9.140625" defaultRowHeight="12" x14ac:dyDescent="0.2"/>
  <cols>
    <col min="1" max="1" width="9.140625" style="20" customWidth="1"/>
    <col min="2" max="3" width="5.7109375" style="72" customWidth="1"/>
    <col min="4" max="4" width="35.7109375" style="70" customWidth="1"/>
    <col min="5" max="5" width="14.7109375" style="73" customWidth="1"/>
    <col min="6" max="6" width="14.7109375" style="42" customWidth="1"/>
    <col min="7" max="8" width="14.7109375" style="89" customWidth="1"/>
    <col min="9" max="16384" width="9.140625" style="20"/>
  </cols>
  <sheetData>
    <row r="1" spans="2:8" x14ac:dyDescent="0.2">
      <c r="B1" s="134"/>
      <c r="C1" s="135"/>
      <c r="D1" s="135"/>
      <c r="E1" s="135"/>
      <c r="F1" s="135"/>
      <c r="G1" s="135"/>
      <c r="H1" s="135"/>
    </row>
    <row r="2" spans="2:8" s="21" customFormat="1" ht="15" customHeight="1" x14ac:dyDescent="0.2">
      <c r="B2" s="130" t="s">
        <v>0</v>
      </c>
      <c r="C2" s="130"/>
      <c r="D2" s="65" t="s">
        <v>1</v>
      </c>
      <c r="E2" s="74" t="s">
        <v>2</v>
      </c>
      <c r="F2" s="74" t="s">
        <v>3</v>
      </c>
      <c r="G2" s="74" t="s">
        <v>4</v>
      </c>
      <c r="H2" s="74" t="s">
        <v>48</v>
      </c>
    </row>
    <row r="3" spans="2:8" s="21" customFormat="1" ht="15" customHeight="1" thickBot="1" x14ac:dyDescent="0.25">
      <c r="B3" s="75"/>
      <c r="C3" s="76"/>
      <c r="D3" s="66"/>
      <c r="E3" s="77"/>
      <c r="F3" s="78"/>
      <c r="G3" s="79"/>
      <c r="H3" s="80"/>
    </row>
    <row r="4" spans="2:8" s="21" customFormat="1" ht="12.95" customHeight="1" x14ac:dyDescent="0.2">
      <c r="B4" s="36">
        <v>1</v>
      </c>
      <c r="C4" s="36"/>
      <c r="D4" s="37" t="s">
        <v>5</v>
      </c>
      <c r="E4" s="60"/>
      <c r="F4" s="61"/>
      <c r="G4" s="81"/>
      <c r="H4" s="82"/>
    </row>
    <row r="5" spans="2:8" s="21" customFormat="1" ht="156" x14ac:dyDescent="0.2">
      <c r="B5" s="62"/>
      <c r="C5" s="23" t="s">
        <v>6</v>
      </c>
      <c r="D5" s="22" t="s">
        <v>190</v>
      </c>
      <c r="E5" s="83">
        <v>1</v>
      </c>
      <c r="F5" s="26" t="s">
        <v>12</v>
      </c>
      <c r="G5" s="46"/>
      <c r="H5" s="46">
        <f>E5*G5</f>
        <v>0</v>
      </c>
    </row>
    <row r="6" spans="2:8" s="21" customFormat="1" ht="45.4" customHeight="1" x14ac:dyDescent="0.2">
      <c r="B6" s="62"/>
      <c r="C6" s="23" t="s">
        <v>45</v>
      </c>
      <c r="D6" s="22" t="s">
        <v>61</v>
      </c>
      <c r="E6" s="83">
        <v>1</v>
      </c>
      <c r="F6" s="26" t="s">
        <v>12</v>
      </c>
      <c r="G6" s="46"/>
      <c r="H6" s="46">
        <f>E6*G6</f>
        <v>0</v>
      </c>
    </row>
    <row r="7" spans="2:8" s="21" customFormat="1" ht="288" x14ac:dyDescent="0.2">
      <c r="B7" s="62"/>
      <c r="C7" s="23" t="s">
        <v>47</v>
      </c>
      <c r="D7" s="67" t="s">
        <v>224</v>
      </c>
      <c r="E7" s="83">
        <v>1</v>
      </c>
      <c r="F7" s="26" t="s">
        <v>12</v>
      </c>
      <c r="G7" s="46"/>
      <c r="H7" s="46">
        <f>E7*G7</f>
        <v>0</v>
      </c>
    </row>
    <row r="8" spans="2:8" ht="168.75" thickBot="1" x14ac:dyDescent="0.25">
      <c r="B8" s="64"/>
      <c r="C8" s="24" t="s">
        <v>49</v>
      </c>
      <c r="D8" s="33" t="s">
        <v>225</v>
      </c>
      <c r="E8" s="63">
        <v>1</v>
      </c>
      <c r="F8" s="35" t="s">
        <v>12</v>
      </c>
      <c r="G8" s="84"/>
      <c r="H8" s="84">
        <f>E8*G8</f>
        <v>0</v>
      </c>
    </row>
    <row r="9" spans="2:8" x14ac:dyDescent="0.2">
      <c r="B9" s="85"/>
      <c r="C9" s="85"/>
      <c r="D9" s="68"/>
      <c r="E9" s="86"/>
      <c r="F9" s="87"/>
      <c r="G9" s="88"/>
      <c r="H9" s="88"/>
    </row>
    <row r="10" spans="2:8" x14ac:dyDescent="0.2">
      <c r="D10" s="32" t="s">
        <v>7</v>
      </c>
      <c r="H10" s="90">
        <f>SUM(H5:H8)</f>
        <v>0</v>
      </c>
    </row>
    <row r="11" spans="2:8" x14ac:dyDescent="0.2">
      <c r="D11" s="32"/>
      <c r="H11" s="90"/>
    </row>
    <row r="12" spans="2:8" s="21" customFormat="1" ht="15" customHeight="1" x14ac:dyDescent="0.2">
      <c r="B12" s="130" t="s">
        <v>0</v>
      </c>
      <c r="C12" s="130"/>
      <c r="D12" s="65" t="s">
        <v>1</v>
      </c>
      <c r="E12" s="74" t="s">
        <v>2</v>
      </c>
      <c r="F12" s="74" t="s">
        <v>3</v>
      </c>
      <c r="G12" s="74" t="s">
        <v>4</v>
      </c>
      <c r="H12" s="74" t="s">
        <v>48</v>
      </c>
    </row>
    <row r="13" spans="2:8" s="21" customFormat="1" ht="15" customHeight="1" thickBot="1" x14ac:dyDescent="0.25">
      <c r="B13" s="75"/>
      <c r="C13" s="76"/>
      <c r="D13" s="66"/>
      <c r="E13" s="77"/>
      <c r="F13" s="78"/>
      <c r="G13" s="79"/>
      <c r="H13" s="80"/>
    </row>
    <row r="14" spans="2:8" s="21" customFormat="1" ht="12.95" customHeight="1" x14ac:dyDescent="0.2">
      <c r="B14" s="36" t="s">
        <v>8</v>
      </c>
      <c r="C14" s="36"/>
      <c r="D14" s="37" t="s">
        <v>64</v>
      </c>
      <c r="E14" s="60"/>
      <c r="F14" s="61"/>
      <c r="G14" s="81"/>
      <c r="H14" s="82"/>
    </row>
    <row r="15" spans="2:8" s="21" customFormat="1" ht="98.25" thickBot="1" x14ac:dyDescent="0.25">
      <c r="B15" s="62"/>
      <c r="C15" s="23" t="s">
        <v>10</v>
      </c>
      <c r="D15" s="33" t="s">
        <v>222</v>
      </c>
      <c r="E15" s="63">
        <v>10</v>
      </c>
      <c r="F15" s="35" t="s">
        <v>56</v>
      </c>
      <c r="G15" s="84"/>
      <c r="H15" s="84">
        <f>E15*G15</f>
        <v>0</v>
      </c>
    </row>
    <row r="16" spans="2:8" ht="110.25" thickBot="1" x14ac:dyDescent="0.25">
      <c r="B16" s="64"/>
      <c r="C16" s="24" t="s">
        <v>11</v>
      </c>
      <c r="D16" s="33" t="s">
        <v>223</v>
      </c>
      <c r="E16" s="63">
        <v>9</v>
      </c>
      <c r="F16" s="35" t="s">
        <v>56</v>
      </c>
      <c r="G16" s="84"/>
      <c r="H16" s="84">
        <f>E16*G16</f>
        <v>0</v>
      </c>
    </row>
    <row r="17" spans="2:8" x14ac:dyDescent="0.2">
      <c r="B17" s="85"/>
      <c r="C17" s="85"/>
      <c r="D17" s="68"/>
      <c r="E17" s="86"/>
      <c r="F17" s="87"/>
      <c r="G17" s="88"/>
      <c r="H17" s="88"/>
    </row>
    <row r="18" spans="2:8" x14ac:dyDescent="0.2">
      <c r="D18" s="32" t="s">
        <v>65</v>
      </c>
      <c r="H18" s="90">
        <f>SUM(H15:H16)</f>
        <v>0</v>
      </c>
    </row>
    <row r="19" spans="2:8" x14ac:dyDescent="0.2">
      <c r="D19" s="32"/>
      <c r="H19" s="90"/>
    </row>
    <row r="20" spans="2:8" x14ac:dyDescent="0.2">
      <c r="B20" s="134"/>
      <c r="C20" s="135"/>
      <c r="D20" s="135"/>
      <c r="E20" s="135"/>
      <c r="F20" s="135"/>
      <c r="G20" s="135"/>
      <c r="H20" s="135"/>
    </row>
    <row r="21" spans="2:8" s="21" customFormat="1" ht="15" customHeight="1" x14ac:dyDescent="0.2">
      <c r="B21" s="130" t="s">
        <v>0</v>
      </c>
      <c r="C21" s="130"/>
      <c r="D21" s="65" t="s">
        <v>1</v>
      </c>
      <c r="E21" s="74" t="s">
        <v>2</v>
      </c>
      <c r="F21" s="74" t="s">
        <v>3</v>
      </c>
      <c r="G21" s="74" t="s">
        <v>4</v>
      </c>
      <c r="H21" s="74" t="s">
        <v>48</v>
      </c>
    </row>
    <row r="22" spans="2:8" s="21" customFormat="1" ht="15" customHeight="1" thickBot="1" x14ac:dyDescent="0.25">
      <c r="B22" s="75"/>
      <c r="C22" s="76"/>
      <c r="D22" s="66"/>
      <c r="E22" s="77"/>
      <c r="F22" s="78"/>
      <c r="G22" s="79"/>
      <c r="H22" s="80"/>
    </row>
    <row r="23" spans="2:8" ht="15" customHeight="1" x14ac:dyDescent="0.2">
      <c r="B23" s="36" t="s">
        <v>14</v>
      </c>
      <c r="C23" s="51"/>
      <c r="D23" s="136" t="s">
        <v>9</v>
      </c>
      <c r="E23" s="137"/>
      <c r="F23" s="137"/>
      <c r="G23" s="137"/>
      <c r="H23" s="137"/>
    </row>
    <row r="24" spans="2:8" ht="60" x14ac:dyDescent="0.2">
      <c r="B24" s="52"/>
      <c r="C24" s="34" t="s">
        <v>16</v>
      </c>
      <c r="D24" s="53" t="s">
        <v>195</v>
      </c>
      <c r="E24" s="54">
        <v>560</v>
      </c>
      <c r="F24" s="25" t="s">
        <v>56</v>
      </c>
      <c r="G24" s="55"/>
      <c r="H24" s="55">
        <f t="shared" ref="H24:H32" si="0">E24*G24</f>
        <v>0</v>
      </c>
    </row>
    <row r="25" spans="2:8" ht="72" x14ac:dyDescent="0.2">
      <c r="B25" s="52"/>
      <c r="C25" s="34" t="s">
        <v>46</v>
      </c>
      <c r="D25" s="22" t="s">
        <v>220</v>
      </c>
      <c r="E25" s="56">
        <v>480</v>
      </c>
      <c r="F25" s="26" t="s">
        <v>62</v>
      </c>
      <c r="G25" s="46"/>
      <c r="H25" s="46">
        <f t="shared" si="0"/>
        <v>0</v>
      </c>
    </row>
    <row r="26" spans="2:8" ht="85.5" x14ac:dyDescent="0.2">
      <c r="B26" s="52"/>
      <c r="C26" s="34" t="s">
        <v>17</v>
      </c>
      <c r="D26" s="22" t="s">
        <v>191</v>
      </c>
      <c r="E26" s="56">
        <v>112</v>
      </c>
      <c r="F26" s="26" t="s">
        <v>57</v>
      </c>
      <c r="G26" s="46"/>
      <c r="H26" s="46">
        <f t="shared" si="0"/>
        <v>0</v>
      </c>
    </row>
    <row r="27" spans="2:8" ht="36" x14ac:dyDescent="0.2">
      <c r="B27" s="52"/>
      <c r="C27" s="34" t="s">
        <v>66</v>
      </c>
      <c r="D27" s="22" t="s">
        <v>193</v>
      </c>
      <c r="E27" s="56">
        <v>8</v>
      </c>
      <c r="F27" s="26" t="s">
        <v>12</v>
      </c>
      <c r="G27" s="46"/>
      <c r="H27" s="46">
        <f t="shared" si="0"/>
        <v>0</v>
      </c>
    </row>
    <row r="28" spans="2:8" ht="21.6" customHeight="1" x14ac:dyDescent="0.2">
      <c r="B28" s="52"/>
      <c r="C28" s="34" t="s">
        <v>67</v>
      </c>
      <c r="D28" s="53" t="s">
        <v>13</v>
      </c>
      <c r="E28" s="54">
        <v>170</v>
      </c>
      <c r="F28" s="25" t="s">
        <v>58</v>
      </c>
      <c r="G28" s="55"/>
      <c r="H28" s="55">
        <f t="shared" si="0"/>
        <v>0</v>
      </c>
    </row>
    <row r="29" spans="2:8" ht="168" x14ac:dyDescent="0.2">
      <c r="B29" s="52"/>
      <c r="C29" s="34" t="s">
        <v>68</v>
      </c>
      <c r="D29" s="22" t="s">
        <v>221</v>
      </c>
      <c r="E29" s="54">
        <v>625</v>
      </c>
      <c r="F29" s="25" t="s">
        <v>56</v>
      </c>
      <c r="G29" s="55"/>
      <c r="H29" s="55">
        <f t="shared" si="0"/>
        <v>0</v>
      </c>
    </row>
    <row r="30" spans="2:8" ht="48" x14ac:dyDescent="0.2">
      <c r="B30" s="52"/>
      <c r="C30" s="34" t="s">
        <v>69</v>
      </c>
      <c r="D30" s="22" t="s">
        <v>192</v>
      </c>
      <c r="E30" s="54">
        <v>70</v>
      </c>
      <c r="F30" s="25" t="s">
        <v>56</v>
      </c>
      <c r="G30" s="55"/>
      <c r="H30" s="55">
        <f t="shared" si="0"/>
        <v>0</v>
      </c>
    </row>
    <row r="31" spans="2:8" ht="36" x14ac:dyDescent="0.2">
      <c r="B31" s="57"/>
      <c r="C31" s="23" t="s">
        <v>70</v>
      </c>
      <c r="D31" s="30" t="s">
        <v>194</v>
      </c>
      <c r="E31" s="56">
        <v>150</v>
      </c>
      <c r="F31" s="26" t="s">
        <v>58</v>
      </c>
      <c r="G31" s="46"/>
      <c r="H31" s="46">
        <f t="shared" si="0"/>
        <v>0</v>
      </c>
    </row>
    <row r="32" spans="2:8" ht="72.75" thickBot="1" x14ac:dyDescent="0.25">
      <c r="B32" s="58"/>
      <c r="C32" s="31" t="s">
        <v>71</v>
      </c>
      <c r="D32" s="33" t="s">
        <v>72</v>
      </c>
      <c r="E32" s="59">
        <v>210</v>
      </c>
      <c r="F32" s="29" t="s">
        <v>58</v>
      </c>
      <c r="G32" s="48"/>
      <c r="H32" s="48">
        <f t="shared" si="0"/>
        <v>0</v>
      </c>
    </row>
    <row r="33" spans="2:8" x14ac:dyDescent="0.2">
      <c r="B33" s="85"/>
      <c r="C33" s="85"/>
      <c r="D33" s="68"/>
      <c r="E33" s="86"/>
      <c r="F33" s="87"/>
      <c r="G33" s="88"/>
      <c r="H33" s="88"/>
    </row>
    <row r="34" spans="2:8" ht="24" customHeight="1" x14ac:dyDescent="0.2">
      <c r="D34" s="138" t="s">
        <v>27</v>
      </c>
      <c r="E34" s="138"/>
      <c r="H34" s="90">
        <f>SUM(H24:H32)</f>
        <v>0</v>
      </c>
    </row>
    <row r="35" spans="2:8" x14ac:dyDescent="0.2">
      <c r="B35" s="134"/>
      <c r="C35" s="135"/>
      <c r="D35" s="135"/>
      <c r="E35" s="135"/>
      <c r="F35" s="135"/>
      <c r="G35" s="135"/>
      <c r="H35" s="135"/>
    </row>
    <row r="36" spans="2:8" s="21" customFormat="1" ht="15" customHeight="1" x14ac:dyDescent="0.2">
      <c r="B36" s="130" t="s">
        <v>0</v>
      </c>
      <c r="C36" s="130"/>
      <c r="D36" s="65" t="s">
        <v>1</v>
      </c>
      <c r="E36" s="74" t="s">
        <v>2</v>
      </c>
      <c r="F36" s="74" t="s">
        <v>3</v>
      </c>
      <c r="G36" s="74" t="s">
        <v>4</v>
      </c>
      <c r="H36" s="74" t="s">
        <v>48</v>
      </c>
    </row>
    <row r="37" spans="2:8" s="21" customFormat="1" ht="15" customHeight="1" thickBot="1" x14ac:dyDescent="0.25">
      <c r="B37" s="75"/>
      <c r="C37" s="76"/>
      <c r="D37" s="66"/>
      <c r="E37" s="77"/>
      <c r="F37" s="78"/>
      <c r="G37" s="79"/>
      <c r="H37" s="80"/>
    </row>
    <row r="38" spans="2:8" ht="15" customHeight="1" x14ac:dyDescent="0.2">
      <c r="B38" s="36" t="s">
        <v>33</v>
      </c>
      <c r="C38" s="36"/>
      <c r="D38" s="131" t="s">
        <v>15</v>
      </c>
      <c r="E38" s="132"/>
      <c r="F38" s="132"/>
      <c r="G38" s="132"/>
      <c r="H38" s="133"/>
    </row>
    <row r="39" spans="2:8" ht="60" x14ac:dyDescent="0.2">
      <c r="B39" s="52"/>
      <c r="C39" s="23" t="s">
        <v>34</v>
      </c>
      <c r="D39" s="27" t="s">
        <v>73</v>
      </c>
      <c r="E39" s="56">
        <v>200</v>
      </c>
      <c r="F39" s="26" t="s">
        <v>58</v>
      </c>
      <c r="G39" s="46"/>
      <c r="H39" s="46">
        <f>E39*G39</f>
        <v>0</v>
      </c>
    </row>
    <row r="40" spans="2:8" ht="60" x14ac:dyDescent="0.2">
      <c r="B40" s="52"/>
      <c r="C40" s="23" t="s">
        <v>50</v>
      </c>
      <c r="D40" s="27" t="s">
        <v>196</v>
      </c>
      <c r="E40" s="56">
        <v>160</v>
      </c>
      <c r="F40" s="26" t="s">
        <v>58</v>
      </c>
      <c r="G40" s="46"/>
      <c r="H40" s="46">
        <f>E40*G40</f>
        <v>0</v>
      </c>
    </row>
    <row r="41" spans="2:8" ht="72" x14ac:dyDescent="0.2">
      <c r="B41" s="52"/>
      <c r="C41" s="23" t="s">
        <v>51</v>
      </c>
      <c r="D41" s="27" t="s">
        <v>204</v>
      </c>
      <c r="E41" s="91">
        <v>18</v>
      </c>
      <c r="F41" s="28" t="s">
        <v>56</v>
      </c>
      <c r="G41" s="47"/>
      <c r="H41" s="46">
        <f t="shared" ref="H41" si="1">E41*G41</f>
        <v>0</v>
      </c>
    </row>
    <row r="42" spans="2:8" ht="87.75" thickBot="1" x14ac:dyDescent="0.25">
      <c r="B42" s="64"/>
      <c r="C42" s="31" t="s">
        <v>52</v>
      </c>
      <c r="D42" s="33" t="s">
        <v>226</v>
      </c>
      <c r="E42" s="59">
        <v>12</v>
      </c>
      <c r="F42" s="28" t="s">
        <v>56</v>
      </c>
      <c r="G42" s="48"/>
      <c r="H42" s="48">
        <f>E42*G42</f>
        <v>0</v>
      </c>
    </row>
    <row r="43" spans="2:8" x14ac:dyDescent="0.2">
      <c r="B43" s="85"/>
      <c r="C43" s="85"/>
      <c r="D43" s="68"/>
      <c r="E43" s="86"/>
      <c r="F43" s="87"/>
      <c r="G43" s="88"/>
      <c r="H43" s="88"/>
    </row>
    <row r="44" spans="2:8" x14ac:dyDescent="0.2">
      <c r="D44" s="32" t="s">
        <v>28</v>
      </c>
      <c r="H44" s="90">
        <f>SUM(H39:H42)</f>
        <v>0</v>
      </c>
    </row>
    <row r="45" spans="2:8" x14ac:dyDescent="0.2">
      <c r="D45" s="32"/>
      <c r="H45" s="90"/>
    </row>
    <row r="46" spans="2:8" s="21" customFormat="1" ht="15" customHeight="1" x14ac:dyDescent="0.2">
      <c r="B46" s="130" t="s">
        <v>0</v>
      </c>
      <c r="C46" s="130"/>
      <c r="D46" s="65" t="s">
        <v>1</v>
      </c>
      <c r="E46" s="74" t="s">
        <v>2</v>
      </c>
      <c r="F46" s="74" t="s">
        <v>3</v>
      </c>
      <c r="G46" s="74" t="s">
        <v>4</v>
      </c>
      <c r="H46" s="74" t="s">
        <v>48</v>
      </c>
    </row>
    <row r="47" spans="2:8" s="21" customFormat="1" ht="15" customHeight="1" thickBot="1" x14ac:dyDescent="0.25">
      <c r="B47" s="75"/>
      <c r="C47" s="76"/>
      <c r="D47" s="66"/>
      <c r="E47" s="77"/>
      <c r="F47" s="78"/>
      <c r="G47" s="79"/>
      <c r="H47" s="80"/>
    </row>
    <row r="48" spans="2:8" x14ac:dyDescent="0.2">
      <c r="B48" s="36" t="s">
        <v>18</v>
      </c>
      <c r="C48" s="36"/>
      <c r="D48" s="131" t="s">
        <v>74</v>
      </c>
      <c r="E48" s="132"/>
      <c r="F48" s="132"/>
      <c r="G48" s="132"/>
      <c r="H48" s="133"/>
    </row>
    <row r="49" spans="2:8" ht="60" x14ac:dyDescent="0.2">
      <c r="B49" s="75"/>
      <c r="C49" s="23" t="s">
        <v>19</v>
      </c>
      <c r="D49" s="27" t="s">
        <v>75</v>
      </c>
      <c r="E49" s="56">
        <v>14370</v>
      </c>
      <c r="F49" s="26" t="s">
        <v>23</v>
      </c>
      <c r="G49" s="46"/>
      <c r="H49" s="46">
        <f>E49*G49</f>
        <v>0</v>
      </c>
    </row>
    <row r="50" spans="2:8" ht="72" x14ac:dyDescent="0.2">
      <c r="B50" s="75"/>
      <c r="C50" s="23" t="s">
        <v>20</v>
      </c>
      <c r="D50" s="27" t="s">
        <v>197</v>
      </c>
      <c r="E50" s="91">
        <v>2230</v>
      </c>
      <c r="F50" s="28" t="s">
        <v>23</v>
      </c>
      <c r="G50" s="47"/>
      <c r="H50" s="46">
        <f>E50*G50</f>
        <v>0</v>
      </c>
    </row>
    <row r="51" spans="2:8" ht="87" x14ac:dyDescent="0.2">
      <c r="B51" s="75"/>
      <c r="C51" s="23" t="s">
        <v>21</v>
      </c>
      <c r="D51" s="27" t="s">
        <v>76</v>
      </c>
      <c r="E51" s="91">
        <v>200</v>
      </c>
      <c r="F51" s="28" t="s">
        <v>23</v>
      </c>
      <c r="G51" s="47"/>
      <c r="H51" s="46">
        <f t="shared" ref="H51:H54" si="2">E51*G51</f>
        <v>0</v>
      </c>
    </row>
    <row r="52" spans="2:8" ht="113.25" x14ac:dyDescent="0.2">
      <c r="B52" s="75"/>
      <c r="C52" s="23" t="s">
        <v>41</v>
      </c>
      <c r="D52" s="27" t="s">
        <v>227</v>
      </c>
      <c r="E52" s="91">
        <v>4270</v>
      </c>
      <c r="F52" s="28" t="s">
        <v>23</v>
      </c>
      <c r="G52" s="47"/>
      <c r="H52" s="46">
        <f t="shared" si="2"/>
        <v>0</v>
      </c>
    </row>
    <row r="53" spans="2:8" ht="84" x14ac:dyDescent="0.2">
      <c r="B53" s="75"/>
      <c r="C53" s="23" t="s">
        <v>22</v>
      </c>
      <c r="D53" s="27" t="s">
        <v>77</v>
      </c>
      <c r="E53" s="91">
        <v>4</v>
      </c>
      <c r="F53" s="28" t="s">
        <v>12</v>
      </c>
      <c r="G53" s="47"/>
      <c r="H53" s="46">
        <f t="shared" ref="H53" si="3">E53*G53</f>
        <v>0</v>
      </c>
    </row>
    <row r="54" spans="2:8" ht="72.75" thickBot="1" x14ac:dyDescent="0.25">
      <c r="B54" s="92"/>
      <c r="C54" s="23" t="s">
        <v>42</v>
      </c>
      <c r="D54" s="33" t="s">
        <v>84</v>
      </c>
      <c r="E54" s="59">
        <v>2860</v>
      </c>
      <c r="F54" s="29" t="s">
        <v>23</v>
      </c>
      <c r="G54" s="48"/>
      <c r="H54" s="48">
        <f t="shared" si="2"/>
        <v>0</v>
      </c>
    </row>
    <row r="55" spans="2:8" x14ac:dyDescent="0.2">
      <c r="B55" s="85"/>
      <c r="C55" s="93"/>
      <c r="D55" s="69"/>
      <c r="E55" s="94"/>
      <c r="F55" s="87"/>
      <c r="G55" s="95"/>
      <c r="H55" s="95"/>
    </row>
    <row r="56" spans="2:8" x14ac:dyDescent="0.2">
      <c r="D56" s="32" t="s">
        <v>79</v>
      </c>
      <c r="H56" s="90">
        <f>SUM(H49:H54)</f>
        <v>0</v>
      </c>
    </row>
    <row r="57" spans="2:8" x14ac:dyDescent="0.2">
      <c r="D57" s="32"/>
      <c r="H57" s="90"/>
    </row>
    <row r="58" spans="2:8" s="21" customFormat="1" ht="15" customHeight="1" x14ac:dyDescent="0.2">
      <c r="B58" s="130" t="s">
        <v>0</v>
      </c>
      <c r="C58" s="130"/>
      <c r="D58" s="65" t="s">
        <v>1</v>
      </c>
      <c r="E58" s="74" t="s">
        <v>2</v>
      </c>
      <c r="F58" s="74" t="s">
        <v>3</v>
      </c>
      <c r="G58" s="74" t="s">
        <v>4</v>
      </c>
      <c r="H58" s="74" t="s">
        <v>48</v>
      </c>
    </row>
    <row r="59" spans="2:8" s="21" customFormat="1" ht="15" customHeight="1" thickBot="1" x14ac:dyDescent="0.25">
      <c r="B59" s="75"/>
      <c r="C59" s="76"/>
      <c r="D59" s="66"/>
      <c r="E59" s="77"/>
      <c r="F59" s="78"/>
      <c r="G59" s="79"/>
      <c r="H59" s="80"/>
    </row>
    <row r="60" spans="2:8" x14ac:dyDescent="0.2">
      <c r="B60" s="36" t="s">
        <v>35</v>
      </c>
      <c r="C60" s="36"/>
      <c r="D60" s="131" t="s">
        <v>78</v>
      </c>
      <c r="E60" s="132"/>
      <c r="F60" s="132"/>
      <c r="G60" s="132"/>
      <c r="H60" s="133"/>
    </row>
    <row r="61" spans="2:8" ht="96" x14ac:dyDescent="0.2">
      <c r="B61" s="75"/>
      <c r="C61" s="23" t="s">
        <v>36</v>
      </c>
      <c r="D61" s="30" t="s">
        <v>80</v>
      </c>
      <c r="E61" s="56">
        <v>63</v>
      </c>
      <c r="F61" s="26" t="s">
        <v>56</v>
      </c>
      <c r="G61" s="46"/>
      <c r="H61" s="46">
        <f>E61*G61</f>
        <v>0</v>
      </c>
    </row>
    <row r="62" spans="2:8" ht="96" x14ac:dyDescent="0.2">
      <c r="B62" s="75"/>
      <c r="C62" s="23" t="s">
        <v>37</v>
      </c>
      <c r="D62" s="38" t="s">
        <v>81</v>
      </c>
      <c r="E62" s="96">
        <v>4.3</v>
      </c>
      <c r="F62" s="26" t="s">
        <v>56</v>
      </c>
      <c r="G62" s="97"/>
      <c r="H62" s="55">
        <f>E62*G62</f>
        <v>0</v>
      </c>
    </row>
    <row r="63" spans="2:8" ht="96" x14ac:dyDescent="0.2">
      <c r="B63" s="75"/>
      <c r="C63" s="23" t="s">
        <v>54</v>
      </c>
      <c r="D63" s="27" t="s">
        <v>82</v>
      </c>
      <c r="E63" s="91">
        <v>8.6</v>
      </c>
      <c r="F63" s="26" t="s">
        <v>56</v>
      </c>
      <c r="G63" s="47"/>
      <c r="H63" s="46">
        <f t="shared" ref="H63:H66" si="4">E63*G63</f>
        <v>0</v>
      </c>
    </row>
    <row r="64" spans="2:8" ht="60" x14ac:dyDescent="0.2">
      <c r="B64" s="75"/>
      <c r="C64" s="23" t="s">
        <v>55</v>
      </c>
      <c r="D64" s="27" t="s">
        <v>83</v>
      </c>
      <c r="E64" s="91">
        <v>1.75</v>
      </c>
      <c r="F64" s="26" t="s">
        <v>56</v>
      </c>
      <c r="G64" s="47"/>
      <c r="H64" s="46">
        <f t="shared" si="4"/>
        <v>0</v>
      </c>
    </row>
    <row r="65" spans="2:8" ht="63" x14ac:dyDescent="0.2">
      <c r="B65" s="75"/>
      <c r="C65" s="23" t="s">
        <v>85</v>
      </c>
      <c r="D65" s="27" t="s">
        <v>88</v>
      </c>
      <c r="E65" s="91">
        <v>308</v>
      </c>
      <c r="F65" s="98" t="s">
        <v>12</v>
      </c>
      <c r="G65" s="47"/>
      <c r="H65" s="47">
        <f t="shared" ref="H65" si="5">E65*G65</f>
        <v>0</v>
      </c>
    </row>
    <row r="66" spans="2:8" ht="63" x14ac:dyDescent="0.2">
      <c r="B66" s="75"/>
      <c r="C66" s="23" t="s">
        <v>86</v>
      </c>
      <c r="D66" s="27" t="s">
        <v>87</v>
      </c>
      <c r="E66" s="91">
        <v>400</v>
      </c>
      <c r="F66" s="28" t="s">
        <v>12</v>
      </c>
      <c r="G66" s="47"/>
      <c r="H66" s="47">
        <f t="shared" si="4"/>
        <v>0</v>
      </c>
    </row>
    <row r="67" spans="2:8" ht="60.75" thickBot="1" x14ac:dyDescent="0.25">
      <c r="B67" s="92"/>
      <c r="C67" s="23" t="s">
        <v>89</v>
      </c>
      <c r="D67" s="33" t="s">
        <v>90</v>
      </c>
      <c r="E67" s="59">
        <v>378</v>
      </c>
      <c r="F67" s="29" t="s">
        <v>12</v>
      </c>
      <c r="G67" s="48"/>
      <c r="H67" s="48">
        <f>E67*G67</f>
        <v>0</v>
      </c>
    </row>
    <row r="68" spans="2:8" x14ac:dyDescent="0.2">
      <c r="B68" s="85"/>
      <c r="C68" s="93"/>
      <c r="D68" s="69"/>
      <c r="E68" s="94"/>
      <c r="F68" s="87"/>
      <c r="G68" s="95"/>
      <c r="H68" s="95"/>
    </row>
    <row r="69" spans="2:8" x14ac:dyDescent="0.2">
      <c r="D69" s="32" t="s">
        <v>91</v>
      </c>
      <c r="H69" s="90">
        <f>SUM(H61:H67)</f>
        <v>0</v>
      </c>
    </row>
    <row r="70" spans="2:8" x14ac:dyDescent="0.2">
      <c r="B70" s="134"/>
      <c r="C70" s="135"/>
      <c r="D70" s="135"/>
      <c r="E70" s="135"/>
      <c r="F70" s="135"/>
      <c r="G70" s="135"/>
      <c r="H70" s="135"/>
    </row>
    <row r="71" spans="2:8" s="21" customFormat="1" ht="15" customHeight="1" x14ac:dyDescent="0.2">
      <c r="B71" s="130" t="s">
        <v>0</v>
      </c>
      <c r="C71" s="130"/>
      <c r="D71" s="65" t="s">
        <v>1</v>
      </c>
      <c r="E71" s="74" t="s">
        <v>2</v>
      </c>
      <c r="F71" s="74" t="s">
        <v>3</v>
      </c>
      <c r="G71" s="74" t="s">
        <v>4</v>
      </c>
      <c r="H71" s="74" t="s">
        <v>48</v>
      </c>
    </row>
    <row r="72" spans="2:8" s="21" customFormat="1" ht="15" customHeight="1" thickBot="1" x14ac:dyDescent="0.25">
      <c r="B72" s="75"/>
      <c r="C72" s="76"/>
      <c r="D72" s="66"/>
      <c r="E72" s="77"/>
      <c r="F72" s="78"/>
      <c r="G72" s="79"/>
      <c r="H72" s="80"/>
    </row>
    <row r="73" spans="2:8" ht="15" customHeight="1" x14ac:dyDescent="0.2">
      <c r="B73" s="36" t="s">
        <v>24</v>
      </c>
      <c r="C73" s="36"/>
      <c r="D73" s="131" t="s">
        <v>92</v>
      </c>
      <c r="E73" s="132"/>
      <c r="F73" s="132"/>
      <c r="G73" s="132"/>
      <c r="H73" s="133"/>
    </row>
    <row r="74" spans="2:8" ht="48" x14ac:dyDescent="0.2">
      <c r="B74" s="52"/>
      <c r="C74" s="23" t="s">
        <v>38</v>
      </c>
      <c r="D74" s="30" t="s">
        <v>117</v>
      </c>
      <c r="E74" s="56">
        <v>92</v>
      </c>
      <c r="F74" s="26" t="s">
        <v>58</v>
      </c>
      <c r="G74" s="46"/>
      <c r="H74" s="46">
        <f>E74*G74</f>
        <v>0</v>
      </c>
    </row>
    <row r="75" spans="2:8" ht="36" x14ac:dyDescent="0.2">
      <c r="B75" s="52"/>
      <c r="C75" s="23" t="s">
        <v>39</v>
      </c>
      <c r="D75" s="30" t="s">
        <v>93</v>
      </c>
      <c r="E75" s="56">
        <v>84</v>
      </c>
      <c r="F75" s="26" t="s">
        <v>58</v>
      </c>
      <c r="G75" s="46"/>
      <c r="H75" s="46">
        <f>E75*G75</f>
        <v>0</v>
      </c>
    </row>
    <row r="76" spans="2:8" ht="60" x14ac:dyDescent="0.2">
      <c r="B76" s="52"/>
      <c r="C76" s="23" t="s">
        <v>40</v>
      </c>
      <c r="D76" s="30" t="s">
        <v>94</v>
      </c>
      <c r="E76" s="56">
        <v>180</v>
      </c>
      <c r="F76" s="26" t="s">
        <v>58</v>
      </c>
      <c r="G76" s="46"/>
      <c r="H76" s="46">
        <f t="shared" ref="H76:H77" si="6">E76*G76</f>
        <v>0</v>
      </c>
    </row>
    <row r="77" spans="2:8" ht="60.75" thickBot="1" x14ac:dyDescent="0.25">
      <c r="B77" s="64"/>
      <c r="C77" s="31" t="s">
        <v>44</v>
      </c>
      <c r="D77" s="33" t="s">
        <v>96</v>
      </c>
      <c r="E77" s="59">
        <v>224</v>
      </c>
      <c r="F77" s="29" t="s">
        <v>58</v>
      </c>
      <c r="G77" s="48"/>
      <c r="H77" s="48">
        <f t="shared" si="6"/>
        <v>0</v>
      </c>
    </row>
    <row r="79" spans="2:8" ht="24.95" customHeight="1" x14ac:dyDescent="0.2">
      <c r="D79" s="32" t="s">
        <v>95</v>
      </c>
      <c r="H79" s="90">
        <f>SUM(H74:H77)</f>
        <v>0</v>
      </c>
    </row>
    <row r="80" spans="2:8" x14ac:dyDescent="0.2">
      <c r="B80" s="134"/>
      <c r="C80" s="135"/>
      <c r="D80" s="135"/>
      <c r="E80" s="135"/>
      <c r="F80" s="135"/>
      <c r="G80" s="135"/>
      <c r="H80" s="135"/>
    </row>
    <row r="81" spans="2:8" s="21" customFormat="1" ht="15" customHeight="1" x14ac:dyDescent="0.2">
      <c r="B81" s="130" t="s">
        <v>0</v>
      </c>
      <c r="C81" s="130"/>
      <c r="D81" s="65" t="s">
        <v>1</v>
      </c>
      <c r="E81" s="74" t="s">
        <v>2</v>
      </c>
      <c r="F81" s="74" t="s">
        <v>3</v>
      </c>
      <c r="G81" s="74" t="s">
        <v>4</v>
      </c>
      <c r="H81" s="74" t="s">
        <v>48</v>
      </c>
    </row>
    <row r="82" spans="2:8" s="21" customFormat="1" ht="15" customHeight="1" thickBot="1" x14ac:dyDescent="0.25">
      <c r="B82" s="75"/>
      <c r="C82" s="76"/>
      <c r="D82" s="66"/>
      <c r="E82" s="77"/>
      <c r="F82" s="78"/>
      <c r="G82" s="79"/>
      <c r="H82" s="80"/>
    </row>
    <row r="83" spans="2:8" ht="15" customHeight="1" x14ac:dyDescent="0.2">
      <c r="B83" s="36" t="s">
        <v>97</v>
      </c>
      <c r="C83" s="36"/>
      <c r="D83" s="131" t="s">
        <v>98</v>
      </c>
      <c r="E83" s="132"/>
      <c r="F83" s="132"/>
      <c r="G83" s="132"/>
      <c r="H83" s="133"/>
    </row>
    <row r="84" spans="2:8" ht="72" x14ac:dyDescent="0.2">
      <c r="B84" s="52"/>
      <c r="C84" s="23" t="s">
        <v>99</v>
      </c>
      <c r="D84" s="30" t="s">
        <v>118</v>
      </c>
      <c r="E84" s="56">
        <v>5015</v>
      </c>
      <c r="F84" s="26" t="s">
        <v>23</v>
      </c>
      <c r="G84" s="46"/>
      <c r="H84" s="46">
        <f t="shared" ref="H84:H87" si="7">E84*G84</f>
        <v>0</v>
      </c>
    </row>
    <row r="85" spans="2:8" ht="60" x14ac:dyDescent="0.2">
      <c r="B85" s="52"/>
      <c r="C85" s="23" t="s">
        <v>100</v>
      </c>
      <c r="D85" s="30" t="s">
        <v>103</v>
      </c>
      <c r="E85" s="56">
        <v>25850</v>
      </c>
      <c r="F85" s="26" t="s">
        <v>23</v>
      </c>
      <c r="G85" s="46"/>
      <c r="H85" s="46">
        <f t="shared" si="7"/>
        <v>0</v>
      </c>
    </row>
    <row r="86" spans="2:8" ht="60" x14ac:dyDescent="0.2">
      <c r="B86" s="52"/>
      <c r="C86" s="23" t="s">
        <v>101</v>
      </c>
      <c r="D86" s="30" t="s">
        <v>104</v>
      </c>
      <c r="E86" s="56">
        <v>9300</v>
      </c>
      <c r="F86" s="26" t="s">
        <v>23</v>
      </c>
      <c r="G86" s="46"/>
      <c r="H86" s="46">
        <f t="shared" si="7"/>
        <v>0</v>
      </c>
    </row>
    <row r="87" spans="2:8" ht="48.75" thickBot="1" x14ac:dyDescent="0.25">
      <c r="B87" s="64"/>
      <c r="C87" s="31" t="s">
        <v>102</v>
      </c>
      <c r="D87" s="33" t="s">
        <v>105</v>
      </c>
      <c r="E87" s="59">
        <v>21700</v>
      </c>
      <c r="F87" s="29" t="s">
        <v>23</v>
      </c>
      <c r="G87" s="48"/>
      <c r="H87" s="48">
        <f t="shared" si="7"/>
        <v>0</v>
      </c>
    </row>
    <row r="89" spans="2:8" ht="24.95" customHeight="1" x14ac:dyDescent="0.2">
      <c r="D89" s="32" t="s">
        <v>106</v>
      </c>
      <c r="H89" s="90">
        <f>SUM(H84:H87)</f>
        <v>0</v>
      </c>
    </row>
    <row r="90" spans="2:8" x14ac:dyDescent="0.2">
      <c r="B90" s="134"/>
      <c r="C90" s="135"/>
      <c r="D90" s="135"/>
      <c r="E90" s="135"/>
      <c r="F90" s="135"/>
      <c r="G90" s="135"/>
      <c r="H90" s="135"/>
    </row>
    <row r="91" spans="2:8" s="21" customFormat="1" ht="15" customHeight="1" x14ac:dyDescent="0.2">
      <c r="B91" s="130" t="s">
        <v>0</v>
      </c>
      <c r="C91" s="130"/>
      <c r="D91" s="65" t="s">
        <v>1</v>
      </c>
      <c r="E91" s="74" t="s">
        <v>2</v>
      </c>
      <c r="F91" s="74" t="s">
        <v>3</v>
      </c>
      <c r="G91" s="74" t="s">
        <v>4</v>
      </c>
      <c r="H91" s="74" t="s">
        <v>48</v>
      </c>
    </row>
    <row r="92" spans="2:8" s="21" customFormat="1" ht="15" customHeight="1" thickBot="1" x14ac:dyDescent="0.25">
      <c r="B92" s="75"/>
      <c r="C92" s="76"/>
      <c r="D92" s="66"/>
      <c r="E92" s="77"/>
      <c r="F92" s="78"/>
      <c r="G92" s="79"/>
      <c r="H92" s="80"/>
    </row>
    <row r="93" spans="2:8" ht="15" customHeight="1" x14ac:dyDescent="0.2">
      <c r="B93" s="36" t="s">
        <v>107</v>
      </c>
      <c r="C93" s="36"/>
      <c r="D93" s="131" t="s">
        <v>108</v>
      </c>
      <c r="E93" s="132"/>
      <c r="F93" s="132"/>
      <c r="G93" s="132"/>
      <c r="H93" s="133"/>
    </row>
    <row r="94" spans="2:8" ht="60" x14ac:dyDescent="0.2">
      <c r="B94" s="52"/>
      <c r="C94" s="23" t="s">
        <v>109</v>
      </c>
      <c r="D94" s="30" t="s">
        <v>115</v>
      </c>
      <c r="E94" s="56">
        <v>10.5</v>
      </c>
      <c r="F94" s="26" t="s">
        <v>56</v>
      </c>
      <c r="G94" s="46"/>
      <c r="H94" s="46">
        <f t="shared" ref="H94:H99" si="8">E94*G94</f>
        <v>0</v>
      </c>
    </row>
    <row r="95" spans="2:8" ht="60" x14ac:dyDescent="0.2">
      <c r="B95" s="52"/>
      <c r="C95" s="23" t="s">
        <v>110</v>
      </c>
      <c r="D95" s="30" t="s">
        <v>116</v>
      </c>
      <c r="E95" s="56">
        <v>85</v>
      </c>
      <c r="F95" s="26" t="s">
        <v>56</v>
      </c>
      <c r="G95" s="46"/>
      <c r="H95" s="46">
        <f t="shared" si="8"/>
        <v>0</v>
      </c>
    </row>
    <row r="96" spans="2:8" ht="60" x14ac:dyDescent="0.2">
      <c r="B96" s="52"/>
      <c r="C96" s="23" t="s">
        <v>111</v>
      </c>
      <c r="D96" s="30" t="s">
        <v>119</v>
      </c>
      <c r="E96" s="56">
        <v>38</v>
      </c>
      <c r="F96" s="26" t="s">
        <v>56</v>
      </c>
      <c r="G96" s="46"/>
      <c r="H96" s="46">
        <f t="shared" si="8"/>
        <v>0</v>
      </c>
    </row>
    <row r="97" spans="2:8" ht="48" x14ac:dyDescent="0.2">
      <c r="B97" s="52"/>
      <c r="C97" s="23" t="s">
        <v>112</v>
      </c>
      <c r="D97" s="30" t="s">
        <v>120</v>
      </c>
      <c r="E97" s="56">
        <v>130.19999999999999</v>
      </c>
      <c r="F97" s="26" t="s">
        <v>56</v>
      </c>
      <c r="G97" s="46"/>
      <c r="H97" s="46">
        <f t="shared" si="8"/>
        <v>0</v>
      </c>
    </row>
    <row r="98" spans="2:8" ht="60" x14ac:dyDescent="0.2">
      <c r="B98" s="52"/>
      <c r="C98" s="23" t="s">
        <v>113</v>
      </c>
      <c r="D98" s="27" t="s">
        <v>121</v>
      </c>
      <c r="E98" s="56">
        <v>111.4</v>
      </c>
      <c r="F98" s="28" t="s">
        <v>56</v>
      </c>
      <c r="G98" s="46"/>
      <c r="H98" s="46">
        <f t="shared" si="8"/>
        <v>0</v>
      </c>
    </row>
    <row r="99" spans="2:8" ht="60.75" thickBot="1" x14ac:dyDescent="0.25">
      <c r="B99" s="64"/>
      <c r="C99" s="31" t="s">
        <v>114</v>
      </c>
      <c r="D99" s="33" t="s">
        <v>122</v>
      </c>
      <c r="E99" s="59">
        <v>45</v>
      </c>
      <c r="F99" s="29" t="s">
        <v>56</v>
      </c>
      <c r="G99" s="48"/>
      <c r="H99" s="48">
        <f t="shared" si="8"/>
        <v>0</v>
      </c>
    </row>
    <row r="101" spans="2:8" ht="24.95" customHeight="1" x14ac:dyDescent="0.2">
      <c r="D101" s="32" t="s">
        <v>123</v>
      </c>
      <c r="H101" s="90">
        <f>SUM(H94:H99)</f>
        <v>0</v>
      </c>
    </row>
    <row r="102" spans="2:8" x14ac:dyDescent="0.2">
      <c r="B102" s="134"/>
      <c r="C102" s="135"/>
      <c r="D102" s="135"/>
      <c r="E102" s="135"/>
      <c r="F102" s="135"/>
      <c r="G102" s="135"/>
      <c r="H102" s="135"/>
    </row>
    <row r="103" spans="2:8" s="21" customFormat="1" ht="15" customHeight="1" x14ac:dyDescent="0.2">
      <c r="B103" s="130" t="s">
        <v>0</v>
      </c>
      <c r="C103" s="130"/>
      <c r="D103" s="65" t="s">
        <v>1</v>
      </c>
      <c r="E103" s="74" t="s">
        <v>2</v>
      </c>
      <c r="F103" s="74" t="s">
        <v>3</v>
      </c>
      <c r="G103" s="74" t="s">
        <v>4</v>
      </c>
      <c r="H103" s="74" t="s">
        <v>48</v>
      </c>
    </row>
    <row r="104" spans="2:8" s="21" customFormat="1" ht="15" customHeight="1" thickBot="1" x14ac:dyDescent="0.25">
      <c r="B104" s="75"/>
      <c r="C104" s="76"/>
      <c r="D104" s="66"/>
      <c r="E104" s="77"/>
      <c r="F104" s="78"/>
      <c r="G104" s="79"/>
      <c r="H104" s="80"/>
    </row>
    <row r="105" spans="2:8" x14ac:dyDescent="0.2">
      <c r="B105" s="36" t="s">
        <v>124</v>
      </c>
      <c r="C105" s="36"/>
      <c r="D105" s="131" t="s">
        <v>59</v>
      </c>
      <c r="E105" s="132"/>
      <c r="F105" s="132"/>
      <c r="G105" s="132"/>
      <c r="H105" s="133"/>
    </row>
    <row r="106" spans="2:8" ht="72" x14ac:dyDescent="0.2">
      <c r="B106" s="52"/>
      <c r="C106" s="23" t="s">
        <v>130</v>
      </c>
      <c r="D106" s="30" t="s">
        <v>125</v>
      </c>
      <c r="E106" s="56">
        <v>140</v>
      </c>
      <c r="F106" s="26" t="s">
        <v>23</v>
      </c>
      <c r="G106" s="46"/>
      <c r="H106" s="46">
        <f t="shared" ref="H106:H112" si="9">E106*G106</f>
        <v>0</v>
      </c>
    </row>
    <row r="107" spans="2:8" ht="72" x14ac:dyDescent="0.2">
      <c r="B107" s="52"/>
      <c r="C107" s="23" t="s">
        <v>131</v>
      </c>
      <c r="D107" s="27" t="s">
        <v>127</v>
      </c>
      <c r="E107" s="56">
        <v>275</v>
      </c>
      <c r="F107" s="26" t="s">
        <v>23</v>
      </c>
      <c r="G107" s="47"/>
      <c r="H107" s="46">
        <f t="shared" si="9"/>
        <v>0</v>
      </c>
    </row>
    <row r="108" spans="2:8" ht="72" x14ac:dyDescent="0.2">
      <c r="B108" s="52"/>
      <c r="C108" s="23" t="s">
        <v>132</v>
      </c>
      <c r="D108" s="27" t="s">
        <v>126</v>
      </c>
      <c r="E108" s="91">
        <v>175.3</v>
      </c>
      <c r="F108" s="26" t="s">
        <v>57</v>
      </c>
      <c r="G108" s="47"/>
      <c r="H108" s="46">
        <f t="shared" si="9"/>
        <v>0</v>
      </c>
    </row>
    <row r="109" spans="2:8" ht="72" x14ac:dyDescent="0.2">
      <c r="B109" s="52"/>
      <c r="C109" s="23" t="s">
        <v>133</v>
      </c>
      <c r="D109" s="27" t="s">
        <v>144</v>
      </c>
      <c r="E109" s="91">
        <v>175.3</v>
      </c>
      <c r="F109" s="26" t="s">
        <v>57</v>
      </c>
      <c r="G109" s="47"/>
      <c r="H109" s="46">
        <f t="shared" si="9"/>
        <v>0</v>
      </c>
    </row>
    <row r="110" spans="2:8" ht="48" x14ac:dyDescent="0.2">
      <c r="B110" s="52"/>
      <c r="C110" s="23" t="s">
        <v>134</v>
      </c>
      <c r="D110" s="27" t="s">
        <v>128</v>
      </c>
      <c r="E110" s="91">
        <v>125</v>
      </c>
      <c r="F110" s="26" t="s">
        <v>58</v>
      </c>
      <c r="G110" s="47"/>
      <c r="H110" s="46">
        <f t="shared" si="9"/>
        <v>0</v>
      </c>
    </row>
    <row r="111" spans="2:8" ht="48" x14ac:dyDescent="0.2">
      <c r="B111" s="52"/>
      <c r="C111" s="23" t="s">
        <v>143</v>
      </c>
      <c r="D111" s="27" t="s">
        <v>129</v>
      </c>
      <c r="E111" s="91">
        <v>18</v>
      </c>
      <c r="F111" s="26" t="s">
        <v>57</v>
      </c>
      <c r="G111" s="47"/>
      <c r="H111" s="46">
        <f t="shared" ref="H111" si="10">E111*G111</f>
        <v>0</v>
      </c>
    </row>
    <row r="112" spans="2:8" ht="96.75" thickBot="1" x14ac:dyDescent="0.25">
      <c r="B112" s="64"/>
      <c r="C112" s="31" t="s">
        <v>198</v>
      </c>
      <c r="D112" s="33" t="s">
        <v>201</v>
      </c>
      <c r="E112" s="59">
        <v>2</v>
      </c>
      <c r="F112" s="29" t="s">
        <v>12</v>
      </c>
      <c r="G112" s="48"/>
      <c r="H112" s="48">
        <f t="shared" si="9"/>
        <v>0</v>
      </c>
    </row>
    <row r="113" spans="2:8" x14ac:dyDescent="0.2">
      <c r="B113" s="85"/>
      <c r="C113" s="93"/>
      <c r="D113" s="69"/>
      <c r="E113" s="94"/>
      <c r="F113" s="94"/>
      <c r="G113" s="94"/>
      <c r="H113" s="94"/>
    </row>
    <row r="114" spans="2:8" x14ac:dyDescent="0.2">
      <c r="D114" s="32" t="s">
        <v>60</v>
      </c>
      <c r="H114" s="90">
        <f>SUM(H106:H112)</f>
        <v>0</v>
      </c>
    </row>
    <row r="115" spans="2:8" x14ac:dyDescent="0.2">
      <c r="B115" s="134"/>
      <c r="C115" s="135"/>
      <c r="D115" s="135"/>
      <c r="E115" s="135"/>
      <c r="F115" s="135"/>
      <c r="G115" s="135"/>
      <c r="H115" s="135"/>
    </row>
    <row r="116" spans="2:8" s="21" customFormat="1" ht="15" customHeight="1" x14ac:dyDescent="0.2">
      <c r="B116" s="130" t="s">
        <v>0</v>
      </c>
      <c r="C116" s="130"/>
      <c r="D116" s="65" t="s">
        <v>1</v>
      </c>
      <c r="E116" s="74" t="s">
        <v>2</v>
      </c>
      <c r="F116" s="74" t="s">
        <v>3</v>
      </c>
      <c r="G116" s="74" t="s">
        <v>4</v>
      </c>
      <c r="H116" s="74" t="s">
        <v>48</v>
      </c>
    </row>
    <row r="117" spans="2:8" s="21" customFormat="1" ht="15" customHeight="1" thickBot="1" x14ac:dyDescent="0.25">
      <c r="B117" s="75"/>
      <c r="C117" s="76"/>
      <c r="D117" s="66"/>
      <c r="E117" s="77"/>
      <c r="F117" s="78"/>
      <c r="G117" s="79"/>
      <c r="H117" s="80"/>
    </row>
    <row r="118" spans="2:8" s="21" customFormat="1" ht="15" customHeight="1" x14ac:dyDescent="0.2">
      <c r="B118" s="36" t="s">
        <v>135</v>
      </c>
      <c r="C118" s="36"/>
      <c r="D118" s="131" t="s">
        <v>25</v>
      </c>
      <c r="E118" s="132"/>
      <c r="F118" s="132"/>
      <c r="G118" s="132"/>
      <c r="H118" s="133"/>
    </row>
    <row r="119" spans="2:8" ht="72" x14ac:dyDescent="0.2">
      <c r="B119" s="52"/>
      <c r="C119" s="23" t="s">
        <v>136</v>
      </c>
      <c r="D119" s="30" t="s">
        <v>209</v>
      </c>
      <c r="E119" s="56">
        <v>100</v>
      </c>
      <c r="F119" s="26" t="s">
        <v>43</v>
      </c>
      <c r="G119" s="46"/>
      <c r="H119" s="46">
        <f t="shared" ref="H119:H124" si="11">E119*G119</f>
        <v>0</v>
      </c>
    </row>
    <row r="120" spans="2:8" ht="20.85" customHeight="1" x14ac:dyDescent="0.2">
      <c r="B120" s="52"/>
      <c r="C120" s="23" t="s">
        <v>137</v>
      </c>
      <c r="D120" s="30" t="s">
        <v>63</v>
      </c>
      <c r="E120" s="56">
        <v>20</v>
      </c>
      <c r="F120" s="26" t="s">
        <v>43</v>
      </c>
      <c r="G120" s="46"/>
      <c r="H120" s="46">
        <f t="shared" si="11"/>
        <v>0</v>
      </c>
    </row>
    <row r="121" spans="2:8" ht="31.7" customHeight="1" x14ac:dyDescent="0.2">
      <c r="B121" s="52"/>
      <c r="C121" s="23" t="s">
        <v>138</v>
      </c>
      <c r="D121" s="30" t="s">
        <v>53</v>
      </c>
      <c r="E121" s="56">
        <v>1</v>
      </c>
      <c r="F121" s="26" t="s">
        <v>12</v>
      </c>
      <c r="G121" s="46"/>
      <c r="H121" s="46">
        <f t="shared" si="11"/>
        <v>0</v>
      </c>
    </row>
    <row r="122" spans="2:8" ht="60" x14ac:dyDescent="0.2">
      <c r="B122" s="52"/>
      <c r="C122" s="23" t="s">
        <v>139</v>
      </c>
      <c r="D122" s="30" t="s">
        <v>199</v>
      </c>
      <c r="E122" s="56">
        <v>1</v>
      </c>
      <c r="F122" s="26" t="s">
        <v>12</v>
      </c>
      <c r="G122" s="46"/>
      <c r="H122" s="46">
        <f t="shared" si="11"/>
        <v>0</v>
      </c>
    </row>
    <row r="123" spans="2:8" ht="34.700000000000003" customHeight="1" x14ac:dyDescent="0.2">
      <c r="B123" s="57"/>
      <c r="C123" s="23" t="s">
        <v>140</v>
      </c>
      <c r="D123" s="30" t="s">
        <v>26</v>
      </c>
      <c r="E123" s="56">
        <v>1</v>
      </c>
      <c r="F123" s="26" t="s">
        <v>12</v>
      </c>
      <c r="G123" s="46">
        <v>15000</v>
      </c>
      <c r="H123" s="46">
        <f t="shared" si="11"/>
        <v>15000</v>
      </c>
    </row>
    <row r="124" spans="2:8" ht="34.700000000000003" customHeight="1" thickBot="1" x14ac:dyDescent="0.25">
      <c r="B124" s="58"/>
      <c r="C124" s="31" t="s">
        <v>141</v>
      </c>
      <c r="D124" s="33" t="s">
        <v>200</v>
      </c>
      <c r="E124" s="59">
        <v>1</v>
      </c>
      <c r="F124" s="29" t="s">
        <v>12</v>
      </c>
      <c r="G124" s="48"/>
      <c r="H124" s="48">
        <f t="shared" si="11"/>
        <v>0</v>
      </c>
    </row>
    <row r="125" spans="2:8" x14ac:dyDescent="0.2">
      <c r="B125" s="85"/>
      <c r="C125" s="85"/>
      <c r="D125" s="68"/>
      <c r="E125" s="86"/>
      <c r="F125" s="87"/>
      <c r="G125" s="88"/>
      <c r="H125" s="88"/>
    </row>
    <row r="126" spans="2:8" x14ac:dyDescent="0.2">
      <c r="D126" s="32" t="s">
        <v>29</v>
      </c>
      <c r="H126" s="90">
        <f>SUM(H119:H124)</f>
        <v>15000</v>
      </c>
    </row>
    <row r="135" spans="3:6" ht="15" customHeight="1" x14ac:dyDescent="0.2">
      <c r="D135" s="32" t="s">
        <v>30</v>
      </c>
    </row>
    <row r="136" spans="3:6" ht="15" customHeight="1" x14ac:dyDescent="0.2"/>
    <row r="137" spans="3:6" ht="15" customHeight="1" x14ac:dyDescent="0.2">
      <c r="C137" s="39" t="s">
        <v>31</v>
      </c>
      <c r="D137" s="32" t="s">
        <v>5</v>
      </c>
      <c r="E137" s="99">
        <f>H10</f>
        <v>0</v>
      </c>
      <c r="F137" s="99">
        <f>H10</f>
        <v>0</v>
      </c>
    </row>
    <row r="138" spans="3:6" ht="15" customHeight="1" x14ac:dyDescent="0.2">
      <c r="C138" s="39" t="s">
        <v>8</v>
      </c>
      <c r="D138" s="32" t="s">
        <v>64</v>
      </c>
      <c r="E138" s="99">
        <f>H18</f>
        <v>0</v>
      </c>
      <c r="F138" s="99">
        <f>H18</f>
        <v>0</v>
      </c>
    </row>
    <row r="139" spans="3:6" ht="15" customHeight="1" x14ac:dyDescent="0.2">
      <c r="C139" s="39" t="s">
        <v>14</v>
      </c>
      <c r="D139" s="32" t="s">
        <v>9</v>
      </c>
      <c r="E139" s="99">
        <f>H34</f>
        <v>0</v>
      </c>
      <c r="F139" s="99">
        <f>H34</f>
        <v>0</v>
      </c>
    </row>
    <row r="140" spans="3:6" ht="15" customHeight="1" x14ac:dyDescent="0.2">
      <c r="C140" s="100">
        <v>4</v>
      </c>
      <c r="D140" s="32" t="s">
        <v>15</v>
      </c>
      <c r="E140" s="99">
        <f>H44</f>
        <v>0</v>
      </c>
      <c r="F140" s="99">
        <f>H44</f>
        <v>0</v>
      </c>
    </row>
    <row r="141" spans="3:6" ht="15" customHeight="1" x14ac:dyDescent="0.2">
      <c r="C141" s="39" t="s">
        <v>18</v>
      </c>
      <c r="D141" s="32" t="s">
        <v>74</v>
      </c>
      <c r="E141" s="99">
        <f>H56</f>
        <v>0</v>
      </c>
      <c r="F141" s="99">
        <f>H56</f>
        <v>0</v>
      </c>
    </row>
    <row r="142" spans="3:6" ht="15" customHeight="1" x14ac:dyDescent="0.2">
      <c r="C142" s="39" t="s">
        <v>35</v>
      </c>
      <c r="D142" s="32" t="s">
        <v>78</v>
      </c>
      <c r="E142" s="99">
        <f>H69</f>
        <v>0</v>
      </c>
      <c r="F142" s="99">
        <f>H69</f>
        <v>0</v>
      </c>
    </row>
    <row r="143" spans="3:6" ht="15" customHeight="1" x14ac:dyDescent="0.2">
      <c r="C143" s="39" t="s">
        <v>24</v>
      </c>
      <c r="D143" s="32" t="s">
        <v>92</v>
      </c>
      <c r="E143" s="99">
        <f>H79</f>
        <v>0</v>
      </c>
      <c r="F143" s="99">
        <f>H79</f>
        <v>0</v>
      </c>
    </row>
    <row r="144" spans="3:6" ht="15" customHeight="1" x14ac:dyDescent="0.2">
      <c r="C144" s="39" t="s">
        <v>97</v>
      </c>
      <c r="D144" s="32" t="s">
        <v>98</v>
      </c>
      <c r="E144" s="99">
        <f>H89</f>
        <v>0</v>
      </c>
      <c r="F144" s="99">
        <f>H89</f>
        <v>0</v>
      </c>
    </row>
    <row r="145" spans="3:7" ht="15" customHeight="1" x14ac:dyDescent="0.2">
      <c r="C145" s="39" t="s">
        <v>107</v>
      </c>
      <c r="D145" s="32" t="s">
        <v>108</v>
      </c>
      <c r="E145" s="99">
        <f>H101</f>
        <v>0</v>
      </c>
      <c r="F145" s="99">
        <f>H101</f>
        <v>0</v>
      </c>
    </row>
    <row r="146" spans="3:7" ht="15" customHeight="1" x14ac:dyDescent="0.2">
      <c r="C146" s="39" t="s">
        <v>124</v>
      </c>
      <c r="D146" s="32" t="s">
        <v>59</v>
      </c>
      <c r="E146" s="99">
        <f>H114</f>
        <v>0</v>
      </c>
      <c r="F146" s="99">
        <f>H114</f>
        <v>0</v>
      </c>
    </row>
    <row r="147" spans="3:7" ht="15" customHeight="1" thickBot="1" x14ac:dyDescent="0.25">
      <c r="C147" s="40" t="s">
        <v>135</v>
      </c>
      <c r="D147" s="71" t="s">
        <v>25</v>
      </c>
      <c r="E147" s="101">
        <f>H126</f>
        <v>15000</v>
      </c>
      <c r="F147" s="101">
        <f>H126</f>
        <v>15000</v>
      </c>
    </row>
    <row r="148" spans="3:7" ht="15" customHeight="1" x14ac:dyDescent="0.2">
      <c r="F148" s="73"/>
    </row>
    <row r="149" spans="3:7" ht="15" customHeight="1" thickBot="1" x14ac:dyDescent="0.25">
      <c r="D149" s="41"/>
      <c r="E149" s="41" t="s">
        <v>32</v>
      </c>
      <c r="F149" s="102">
        <f>SUM(F137:F147)</f>
        <v>15000</v>
      </c>
      <c r="G149" s="42"/>
    </row>
    <row r="150" spans="3:7" ht="15" customHeight="1" thickTop="1" thickBot="1" x14ac:dyDescent="0.25">
      <c r="D150" s="41"/>
      <c r="E150" s="103" t="s">
        <v>142</v>
      </c>
      <c r="F150" s="102">
        <f>F149*0.03</f>
        <v>450</v>
      </c>
      <c r="G150" s="42"/>
    </row>
    <row r="151" spans="3:7" ht="15" customHeight="1" thickTop="1" thickBot="1" x14ac:dyDescent="0.25">
      <c r="D151" s="41"/>
      <c r="E151" s="103" t="s">
        <v>228</v>
      </c>
      <c r="F151" s="104">
        <f>F149+F150</f>
        <v>15450</v>
      </c>
      <c r="G151" s="42"/>
    </row>
    <row r="152" spans="3:7" ht="15" customHeight="1" thickTop="1" x14ac:dyDescent="0.2">
      <c r="D152" s="41"/>
      <c r="E152" s="41"/>
      <c r="F152" s="107"/>
      <c r="G152" s="42"/>
    </row>
    <row r="153" spans="3:7" x14ac:dyDescent="0.2">
      <c r="F153" s="125"/>
    </row>
    <row r="155" spans="3:7" x14ac:dyDescent="0.2">
      <c r="G155" s="42"/>
    </row>
    <row r="156" spans="3:7" x14ac:dyDescent="0.2">
      <c r="G156" s="42"/>
    </row>
    <row r="163" spans="4:8" x14ac:dyDescent="0.2">
      <c r="G163" s="42"/>
    </row>
    <row r="164" spans="4:8" x14ac:dyDescent="0.2">
      <c r="G164" s="42"/>
    </row>
    <row r="165" spans="4:8" x14ac:dyDescent="0.2">
      <c r="D165" s="32"/>
      <c r="E165" s="105"/>
      <c r="G165" s="106"/>
      <c r="H165" s="42"/>
    </row>
    <row r="166" spans="4:8" x14ac:dyDescent="0.2">
      <c r="D166" s="32"/>
      <c r="E166" s="105"/>
      <c r="G166" s="106"/>
      <c r="H166" s="42"/>
    </row>
    <row r="180" spans="7:7" x14ac:dyDescent="0.2">
      <c r="G180" s="42"/>
    </row>
    <row r="181" spans="7:7" x14ac:dyDescent="0.2">
      <c r="G181" s="42"/>
    </row>
  </sheetData>
  <mergeCells count="29">
    <mergeCell ref="B1:H1"/>
    <mergeCell ref="D23:H23"/>
    <mergeCell ref="B2:C2"/>
    <mergeCell ref="D73:H73"/>
    <mergeCell ref="D48:H48"/>
    <mergeCell ref="B12:C12"/>
    <mergeCell ref="B20:H20"/>
    <mergeCell ref="B21:C21"/>
    <mergeCell ref="D34:E34"/>
    <mergeCell ref="D38:H38"/>
    <mergeCell ref="B35:H35"/>
    <mergeCell ref="B70:H70"/>
    <mergeCell ref="B71:C71"/>
    <mergeCell ref="B90:H90"/>
    <mergeCell ref="B36:C36"/>
    <mergeCell ref="B46:C46"/>
    <mergeCell ref="D60:H60"/>
    <mergeCell ref="D83:H83"/>
    <mergeCell ref="B58:C58"/>
    <mergeCell ref="B80:H80"/>
    <mergeCell ref="B81:C81"/>
    <mergeCell ref="B91:C91"/>
    <mergeCell ref="B103:C103"/>
    <mergeCell ref="D118:H118"/>
    <mergeCell ref="D105:H105"/>
    <mergeCell ref="B115:H115"/>
    <mergeCell ref="B116:C116"/>
    <mergeCell ref="D93:H93"/>
    <mergeCell ref="B102:H102"/>
  </mergeCells>
  <phoneticPr fontId="2" type="noConversion"/>
  <pageMargins left="0.98425196850393704" right="0.39370078740157483" top="0.39370078740157483" bottom="0.39370078740157483" header="0.39370078740157483" footer="0.39370078740157483"/>
  <pageSetup paperSize="9" scale="84" fitToHeight="0" orientation="portrait" r:id="rId1"/>
  <headerFooter alignWithMargins="0">
    <oddFooter>&amp;LPopis del - most Ceršak&amp;RStran &amp;P od &amp;N</oddFooter>
  </headerFooter>
  <rowBreaks count="10" manualBreakCount="10">
    <brk id="10" min="1" max="7" man="1"/>
    <brk id="19" min="1" max="7" man="1"/>
    <brk id="34" min="1" max="7" man="1"/>
    <brk id="44" min="1" max="7" man="1"/>
    <brk id="56" min="1" max="7" man="1"/>
    <brk id="69" min="1" max="7" man="1"/>
    <brk id="89" min="1" max="7" man="1"/>
    <brk id="101" min="1" max="7" man="1"/>
    <brk id="114" min="1" max="7" man="1"/>
    <brk id="172" min="1" max="7" man="1"/>
  </rowBreaks>
  <ignoredErrors>
    <ignoredError sqref="C137:C139 C141:C14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519B2-F577-40B7-BEC0-ECBFCD45B905}">
  <dimension ref="A1:D22"/>
  <sheetViews>
    <sheetView workbookViewId="0">
      <selection activeCell="G15" sqref="G15"/>
    </sheetView>
  </sheetViews>
  <sheetFormatPr defaultRowHeight="12.75" x14ac:dyDescent="0.2"/>
  <cols>
    <col min="1" max="1" width="10.5703125" bestFit="1" customWidth="1"/>
    <col min="2" max="2" width="35.5703125" customWidth="1"/>
    <col min="3" max="3" width="14.5703125" customWidth="1"/>
  </cols>
  <sheetData>
    <row r="1" spans="2:4" ht="18.75" x14ac:dyDescent="0.3">
      <c r="B1" s="139" t="s">
        <v>30</v>
      </c>
      <c r="C1" s="139"/>
      <c r="D1" s="116"/>
    </row>
    <row r="3" spans="2:4" ht="13.5" thickBot="1" x14ac:dyDescent="0.25">
      <c r="B3" s="109"/>
      <c r="C3" s="109"/>
    </row>
    <row r="4" spans="2:4" ht="13.5" thickBot="1" x14ac:dyDescent="0.25">
      <c r="B4" s="119" t="s">
        <v>229</v>
      </c>
      <c r="C4" s="120">
        <f>Popis!F151</f>
        <v>15450</v>
      </c>
    </row>
    <row r="5" spans="2:4" x14ac:dyDescent="0.2">
      <c r="B5" s="117"/>
      <c r="C5" s="118"/>
    </row>
    <row r="6" spans="2:4" x14ac:dyDescent="0.2">
      <c r="B6" s="111" t="s">
        <v>230</v>
      </c>
      <c r="C6" s="110"/>
    </row>
    <row r="7" spans="2:4" x14ac:dyDescent="0.2">
      <c r="B7" s="112" t="s">
        <v>231</v>
      </c>
      <c r="C7" s="110">
        <f>C4*0.5</f>
        <v>7725</v>
      </c>
    </row>
    <row r="8" spans="2:4" ht="26.25" thickBot="1" x14ac:dyDescent="0.25">
      <c r="B8" s="127" t="s">
        <v>238</v>
      </c>
      <c r="C8" s="113">
        <f>C4*0.5</f>
        <v>7725</v>
      </c>
    </row>
    <row r="9" spans="2:4" ht="13.5" thickBot="1" x14ac:dyDescent="0.25">
      <c r="B9" s="109"/>
      <c r="C9" s="114"/>
    </row>
    <row r="10" spans="2:4" ht="13.5" thickBot="1" x14ac:dyDescent="0.25">
      <c r="B10" s="119" t="s">
        <v>232</v>
      </c>
      <c r="C10" s="120">
        <f>C13+C14</f>
        <v>3244.5</v>
      </c>
    </row>
    <row r="11" spans="2:4" x14ac:dyDescent="0.2">
      <c r="B11" s="121"/>
      <c r="C11" s="118"/>
    </row>
    <row r="12" spans="2:4" x14ac:dyDescent="0.2">
      <c r="B12" s="111" t="s">
        <v>230</v>
      </c>
      <c r="C12" s="110"/>
    </row>
    <row r="13" spans="2:4" ht="25.5" x14ac:dyDescent="0.2">
      <c r="B13" s="115" t="s">
        <v>234</v>
      </c>
      <c r="C13" s="110">
        <f>C7*0.22</f>
        <v>1699.5</v>
      </c>
    </row>
    <row r="14" spans="2:4" ht="39" thickBot="1" x14ac:dyDescent="0.25">
      <c r="B14" s="127" t="s">
        <v>239</v>
      </c>
      <c r="C14" s="113">
        <f>C8*0.2</f>
        <v>1545</v>
      </c>
    </row>
    <row r="15" spans="2:4" ht="13.5" thickBot="1" x14ac:dyDescent="0.25">
      <c r="B15" s="109"/>
      <c r="C15" s="114"/>
    </row>
    <row r="16" spans="2:4" ht="13.5" thickBot="1" x14ac:dyDescent="0.25">
      <c r="B16" s="122" t="s">
        <v>233</v>
      </c>
      <c r="C16" s="123"/>
    </row>
    <row r="17" spans="1:3" ht="26.25" thickBot="1" x14ac:dyDescent="0.25">
      <c r="B17" s="124" t="s">
        <v>235</v>
      </c>
      <c r="C17" s="120">
        <f>C4+C13+C14</f>
        <v>18694.5</v>
      </c>
    </row>
    <row r="20" spans="1:3" ht="12.75" customHeight="1" x14ac:dyDescent="0.2">
      <c r="A20" s="108" t="s">
        <v>236</v>
      </c>
      <c r="B20" s="140" t="s">
        <v>237</v>
      </c>
      <c r="C20" s="140"/>
    </row>
    <row r="21" spans="1:3" x14ac:dyDescent="0.2">
      <c r="B21" s="140"/>
      <c r="C21" s="140"/>
    </row>
    <row r="22" spans="1:3" x14ac:dyDescent="0.2">
      <c r="B22" s="140"/>
      <c r="C22" s="140"/>
    </row>
  </sheetData>
  <mergeCells count="2">
    <mergeCell ref="B1:C1"/>
    <mergeCell ref="B20:C2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Naslovna</vt:lpstr>
      <vt:lpstr>Splošno</vt:lpstr>
      <vt:lpstr>Popis</vt:lpstr>
      <vt:lpstr>Rekapitulacija</vt:lpstr>
      <vt:lpstr>Naslovna!Področje_tiskanja</vt:lpstr>
      <vt:lpstr>Popis!Področje_tiskanja</vt:lpstr>
      <vt:lpstr>Splošno!Področje_tiskanja</vt:lpstr>
    </vt:vector>
  </TitlesOfParts>
  <Company>Ponting d.o.o.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 Sever</dc:creator>
  <cp:lastModifiedBy>Dejan Baliban</cp:lastModifiedBy>
  <cp:lastPrinted>2023-09-11T11:23:50Z</cp:lastPrinted>
  <dcterms:created xsi:type="dcterms:W3CDTF">2007-12-21T09:14:22Z</dcterms:created>
  <dcterms:modified xsi:type="dcterms:W3CDTF">2024-01-30T10:27:54Z</dcterms:modified>
</cp:coreProperties>
</file>